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defaultThemeVersion="124226"/>
  <xr:revisionPtr revIDLastSave="0" documentId="13_ncr:1_{E6ECB596-C302-4ED0-973F-1C4A78789BDA}" xr6:coauthVersionLast="47" xr6:coauthVersionMax="47" xr10:uidLastSave="{00000000-0000-0000-0000-000000000000}"/>
  <workbookProtection workbookAlgorithmName="SHA-512" workbookHashValue="y2YMb4j4Vlzn2rMzA8UVXI/DiHhvnLjh1ggtgpofzwpbLjIS+0ttTqBm9vI88xXezeNrdVVG4M5v2Hkc7FcrZw==" workbookSaltValue="5Mq9medSuHAEB7xfGvhddA==" workbookSpinCount="100000" lockStructure="1"/>
  <bookViews>
    <workbookView xWindow="28680" yWindow="-120" windowWidth="29040" windowHeight="17640" xr2:uid="{00000000-000D-0000-FFFF-FFFF00000000}"/>
  </bookViews>
  <sheets>
    <sheet name="Preisblat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2" i="1" l="1"/>
  <c r="E33" i="1"/>
  <c r="E31" i="1"/>
  <c r="C27" i="1"/>
  <c r="E27" i="1" s="1"/>
  <c r="C26" i="1"/>
  <c r="E26" i="1" s="1"/>
  <c r="C25" i="1"/>
  <c r="E25" i="1" s="1"/>
  <c r="E34" i="1" l="1"/>
  <c r="E28" i="1"/>
  <c r="E35" i="1" l="1"/>
</calcChain>
</file>

<file path=xl/sharedStrings.xml><?xml version="1.0" encoding="utf-8"?>
<sst xmlns="http://schemas.openxmlformats.org/spreadsheetml/2006/main" count="61" uniqueCount="53">
  <si>
    <t>3.</t>
  </si>
  <si>
    <t>2.</t>
  </si>
  <si>
    <t>Position</t>
  </si>
  <si>
    <t>Beschreibung</t>
  </si>
  <si>
    <t>Einheitspreis</t>
  </si>
  <si>
    <t>Umsatzsteuersatz</t>
  </si>
  <si>
    <t>%</t>
  </si>
  <si>
    <t>** kalkulatorischer Aufwand; kein Anspruch auf Abruf in dieser Höhe</t>
  </si>
  <si>
    <t>1.</t>
  </si>
  <si>
    <t>4.</t>
  </si>
  <si>
    <t>5.</t>
  </si>
  <si>
    <t>6.</t>
  </si>
  <si>
    <t>7.</t>
  </si>
  <si>
    <t>8.</t>
  </si>
  <si>
    <t>Tagessätze* für sämtliche Leistungen</t>
  </si>
  <si>
    <t>Aufwand in Tagen</t>
  </si>
  <si>
    <t>* Tagessatz inkl. sämtlicher Material-, Reise- und sonstig. Nebenkosten</t>
  </si>
  <si>
    <r>
      <t xml:space="preserve">Reduzierter Tagesatz </t>
    </r>
    <r>
      <rPr>
        <b/>
        <sz val="11"/>
        <color theme="1"/>
        <rFont val="Calibri"/>
        <family val="2"/>
        <scheme val="minor"/>
      </rPr>
      <t>Berater Analyse der bestehenden Dokumenten- und Aktenverwaltung</t>
    </r>
    <r>
      <rPr>
        <sz val="11"/>
        <color theme="1"/>
        <rFont val="Calibri"/>
        <family val="2"/>
        <scheme val="minor"/>
      </rPr>
      <t>, für jede Stunde über den selbst geschätzten Aufwand hinaus</t>
    </r>
  </si>
  <si>
    <r>
      <t xml:space="preserve">Tagesatz </t>
    </r>
    <r>
      <rPr>
        <b/>
        <sz val="11"/>
        <color theme="1"/>
        <rFont val="Calibri"/>
        <family val="2"/>
        <scheme val="minor"/>
      </rPr>
      <t>Berater</t>
    </r>
    <r>
      <rPr>
        <sz val="11"/>
        <color theme="1"/>
        <rFont val="Calibri"/>
        <family val="2"/>
        <scheme val="minor"/>
      </rPr>
      <t xml:space="preserve"> Analyse der bestehenden Dokumenten- und Aktenverwaltung, innerhalb des selbst geschätzten Aufwands</t>
    </r>
  </si>
  <si>
    <t>Tagesatz Berater für die Finalisierung der Leistungsbeschreibung und für die sonstige fachliche Unterstützung bei der Vorbereitung des Vergabverfahrens (DMS) sowie für die fachliche Unterstützung bei der Durchführung des Vergabeverfahrens, innerhalb des selbst geschätzten Aufwands</t>
  </si>
  <si>
    <r>
      <t>Reduzierter Tagesatz</t>
    </r>
    <r>
      <rPr>
        <b/>
        <sz val="11"/>
        <color theme="1"/>
        <rFont val="Calibri"/>
        <family val="2"/>
        <scheme val="minor"/>
      </rPr>
      <t xml:space="preserve"> Berater </t>
    </r>
    <r>
      <rPr>
        <sz val="11"/>
        <color theme="1"/>
        <rFont val="Calibri"/>
        <family val="2"/>
        <scheme val="minor"/>
      </rPr>
      <t>für die Finalisierung der Leistungsbeschreibung und für die sonstige fachliche Unterstützung bei der Vorbereitung des Vergabverfahrens (DMS) sowie für die fachliche Unterstützung bei der Durchführung des Vergabeverfahrens, für jede Stunde über den selbst geschätzten Aufwand hinaus</t>
    </r>
  </si>
  <si>
    <r>
      <t>Tagesatz</t>
    </r>
    <r>
      <rPr>
        <b/>
        <sz val="11"/>
        <color theme="1"/>
        <rFont val="Calibri"/>
        <family val="2"/>
        <scheme val="minor"/>
      </rPr>
      <t xml:space="preserve"> Berater </t>
    </r>
    <r>
      <rPr>
        <sz val="11"/>
        <color theme="1"/>
        <rFont val="Calibri"/>
        <family val="2"/>
        <scheme val="minor"/>
      </rPr>
      <t>für die Implementierung und Begleitung der ausgewählten DMS/RMS Software, innerhalb des selbst geschätzten Aufwands</t>
    </r>
  </si>
  <si>
    <r>
      <t xml:space="preserve">Reduzierter Tagesatz </t>
    </r>
    <r>
      <rPr>
        <b/>
        <sz val="11"/>
        <color theme="1"/>
        <rFont val="Calibri"/>
        <family val="2"/>
        <scheme val="minor"/>
      </rPr>
      <t>Berater für die Implementierung und Begleitung der ausgewählten DMS/RMS Software</t>
    </r>
    <r>
      <rPr>
        <sz val="11"/>
        <color theme="1"/>
        <rFont val="Calibri"/>
        <family val="2"/>
        <scheme val="minor"/>
      </rPr>
      <t>, für jede Stunde über den selbst geschätzten Aufwand hinaus</t>
    </r>
  </si>
  <si>
    <t xml:space="preserve">*Ein Tag umfasst acht Stunden. 1/8 des Tagessatzes wird als Stundensatz vereinbart.  
</t>
  </si>
  <si>
    <r>
      <t xml:space="preserve">Tagesatz </t>
    </r>
    <r>
      <rPr>
        <b/>
        <sz val="11"/>
        <color theme="1"/>
        <rFont val="Calibri"/>
        <family val="2"/>
        <scheme val="minor"/>
      </rPr>
      <t>Berater</t>
    </r>
    <r>
      <rPr>
        <sz val="11"/>
        <color theme="1"/>
        <rFont val="Calibri"/>
        <family val="2"/>
        <scheme val="minor"/>
      </rPr>
      <t xml:space="preserve"> "Erstellung eines Gesamtkonzepts zur Reorganisation der Dokumenten- und Aktenverwal-tung und Archivierung („Soll-Zustand“)", innerhalb des selbst geschätzten Aufwands</t>
    </r>
  </si>
  <si>
    <r>
      <t xml:space="preserve">Reduzierter Tagesatz </t>
    </r>
    <r>
      <rPr>
        <b/>
        <sz val="11"/>
        <color theme="1"/>
        <rFont val="Calibri"/>
        <family val="2"/>
        <scheme val="minor"/>
      </rPr>
      <t>Berater</t>
    </r>
    <r>
      <rPr>
        <sz val="11"/>
        <color theme="1"/>
        <rFont val="Calibri"/>
        <family val="2"/>
        <scheme val="minor"/>
      </rPr>
      <t xml:space="preserve"> "Erstellung eines Gesamtkonzepts zur Reorganisation der Dokumenten- und Aktenverwal-tung und Archivierung („Soll-Zustand“)", für jede Stunde über den selbst geschätzten Aufwand hinaus</t>
    </r>
  </si>
  <si>
    <t>Tagessatz Berater "Erste Beratungsphase zur Schärfung des weiteren Vorgehens im Projekt</t>
  </si>
  <si>
    <t>x 4 Tage **</t>
  </si>
  <si>
    <t>x 5 Tage **</t>
  </si>
  <si>
    <t>9.</t>
  </si>
  <si>
    <t>10.</t>
  </si>
  <si>
    <r>
      <rPr>
        <b/>
        <sz val="11"/>
        <color rgb="FFFF0000"/>
        <rFont val="Calibri"/>
        <family val="2"/>
        <scheme val="minor"/>
      </rPr>
      <t>Option (zwingend von Bieter auszufüllen):</t>
    </r>
    <r>
      <rPr>
        <sz val="11"/>
        <color rgb="FFFF0000"/>
        <rFont val="Calibri"/>
        <family val="2"/>
        <scheme val="minor"/>
      </rPr>
      <t xml:space="preserve">
Weitere 20 Beratertage für unvorhergesehene Leistungen.</t>
    </r>
  </si>
  <si>
    <t>x 20 Tage **</t>
  </si>
  <si>
    <t>Summe Wertungspreis (netto)</t>
  </si>
  <si>
    <t>Summe (brutto)</t>
  </si>
  <si>
    <t>Projektleiter</t>
  </si>
  <si>
    <t>Techniker</t>
  </si>
  <si>
    <t>Hilfskraft</t>
  </si>
  <si>
    <t>GESAMT (brutto) = Wertungspreis</t>
  </si>
  <si>
    <t>Bieter:</t>
  </si>
  <si>
    <t>Pos.</t>
  </si>
  <si>
    <t>Bezeichnung</t>
  </si>
  <si>
    <t xml:space="preserve">Gesamt € </t>
  </si>
  <si>
    <r>
      <t xml:space="preserve">WLAN-Voucher 2.0
VV 303-2026
</t>
    </r>
    <r>
      <rPr>
        <sz val="16"/>
        <color theme="1"/>
        <rFont val="Calibri"/>
        <family val="2"/>
        <scheme val="minor"/>
      </rPr>
      <t>Preisblatt für das Angebot
Stand: 21.05.2026, Version: 1</t>
    </r>
  </si>
  <si>
    <t>Kalkulatorische Menge in Std./Jahr</t>
  </si>
  <si>
    <t>Pauschalpreis in € brutto</t>
  </si>
  <si>
    <t>Monats Voucher</t>
  </si>
  <si>
    <t>Wochen Voucher</t>
  </si>
  <si>
    <t>Tages-Voucher</t>
  </si>
  <si>
    <t>Kalkulatorische Menge in Stück/Jahr</t>
  </si>
  <si>
    <t>Zwischensumme (brutto):</t>
  </si>
  <si>
    <t>Voucher-Preise (brutto)</t>
  </si>
  <si>
    <t xml:space="preserve">Stundensätze für aufwandsbezogene Vergütung für unerwartete Leistungen (brutto; einzukalkulieren sind alle Nebenkosten wie Reise- und Anfahrtskosten, Werkzeug usw.)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</si>
</sst>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_-* #,##0.00\ [$€-407]_-;\-* #,##0.00\ [$€-407]_-;_-* &quot;-&quot;??\ [$€-407]_-;_-@_-"/>
  </numFmts>
  <fonts count="11" x14ac:knownFonts="1">
    <font>
      <sz val="11"/>
      <color theme="1"/>
      <name val="Calibri"/>
      <family val="2"/>
      <scheme val="minor"/>
    </font>
    <font>
      <b/>
      <sz val="11"/>
      <color theme="1"/>
      <name val="Calibri"/>
      <family val="2"/>
      <scheme val="minor"/>
    </font>
    <font>
      <b/>
      <sz val="14"/>
      <color theme="1"/>
      <name val="Calibri"/>
      <family val="2"/>
      <scheme val="minor"/>
    </font>
    <font>
      <b/>
      <sz val="16"/>
      <color theme="1"/>
      <name val="Calibri"/>
      <family val="2"/>
      <scheme val="minor"/>
    </font>
    <font>
      <sz val="8"/>
      <name val="Calibri"/>
      <family val="2"/>
      <scheme val="minor"/>
    </font>
    <font>
      <b/>
      <sz val="11"/>
      <color rgb="FFFF0000"/>
      <name val="Calibri"/>
      <family val="2"/>
      <scheme val="minor"/>
    </font>
    <font>
      <sz val="11"/>
      <color rgb="FFFF0000"/>
      <name val="Calibri"/>
      <family val="2"/>
      <scheme val="minor"/>
    </font>
    <font>
      <sz val="16"/>
      <color theme="1"/>
      <name val="Calibri"/>
      <family val="2"/>
      <scheme val="minor"/>
    </font>
    <font>
      <sz val="11"/>
      <color rgb="FF000000"/>
      <name val="Calibri"/>
      <family val="2"/>
      <scheme val="minor"/>
    </font>
    <font>
      <b/>
      <sz val="11"/>
      <color rgb="FF000000"/>
      <name val="Calibri"/>
      <family val="2"/>
      <scheme val="minor"/>
    </font>
    <font>
      <i/>
      <sz val="11"/>
      <color rgb="FF00000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D3D3D3"/>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diagonalUp="1">
      <left style="thin">
        <color indexed="64"/>
      </left>
      <right style="thin">
        <color indexed="64"/>
      </right>
      <top style="medium">
        <color indexed="64"/>
      </top>
      <bottom style="thin">
        <color indexed="64"/>
      </bottom>
      <diagonal style="thin">
        <color indexed="64"/>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79">
    <xf numFmtId="0" fontId="0" fillId="0" borderId="0" xfId="0"/>
    <xf numFmtId="0" fontId="0" fillId="0" borderId="3" xfId="0" applyBorder="1" applyAlignment="1">
      <alignment horizontal="center" vertical="center"/>
    </xf>
    <xf numFmtId="0" fontId="0" fillId="0" borderId="2" xfId="0"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wrapText="1"/>
    </xf>
    <xf numFmtId="0" fontId="1" fillId="0" borderId="4" xfId="0" applyFont="1" applyBorder="1" applyAlignment="1">
      <alignment horizontal="center" vertical="center" wrapText="1"/>
    </xf>
    <xf numFmtId="49" fontId="0" fillId="0" borderId="6" xfId="0" applyNumberForma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xf>
    <xf numFmtId="164" fontId="0" fillId="0" borderId="0" xfId="0" applyNumberFormat="1" applyAlignment="1">
      <alignment horizontal="center" vertical="center"/>
    </xf>
    <xf numFmtId="164" fontId="0" fillId="0" borderId="3" xfId="0" applyNumberFormat="1" applyBorder="1" applyAlignment="1">
      <alignment horizontal="center" vertical="center"/>
    </xf>
    <xf numFmtId="164" fontId="0" fillId="0" borderId="10" xfId="0" applyNumberFormat="1" applyBorder="1" applyAlignment="1">
      <alignment horizontal="center" vertical="center"/>
    </xf>
    <xf numFmtId="0" fontId="1" fillId="0" borderId="11" xfId="0" applyFont="1" applyBorder="1" applyAlignment="1">
      <alignment horizontal="center" vertical="center" wrapText="1"/>
    </xf>
    <xf numFmtId="0" fontId="1" fillId="0" borderId="13" xfId="0" applyFont="1" applyBorder="1" applyAlignment="1">
      <alignment horizontal="center" vertical="center"/>
    </xf>
    <xf numFmtId="164" fontId="1" fillId="0" borderId="13" xfId="0" applyNumberFormat="1" applyFont="1" applyBorder="1" applyAlignment="1">
      <alignment horizontal="center" vertical="center"/>
    </xf>
    <xf numFmtId="0" fontId="0" fillId="0" borderId="14" xfId="0" applyBorder="1" applyAlignment="1">
      <alignment horizontal="center" vertical="center" wrapText="1"/>
    </xf>
    <xf numFmtId="0" fontId="0" fillId="0" borderId="12" xfId="0" applyBorder="1" applyAlignment="1">
      <alignment horizontal="center" vertical="center"/>
    </xf>
    <xf numFmtId="164" fontId="0" fillId="0" borderId="12" xfId="0" applyNumberFormat="1" applyBorder="1" applyAlignment="1">
      <alignment horizontal="center" vertical="center"/>
    </xf>
    <xf numFmtId="164" fontId="0" fillId="0" borderId="15" xfId="0" applyNumberFormat="1" applyBorder="1" applyAlignment="1">
      <alignment horizontal="center" vertical="center"/>
    </xf>
    <xf numFmtId="0" fontId="1" fillId="0" borderId="5" xfId="0" applyFont="1" applyBorder="1" applyAlignment="1">
      <alignment horizontal="center" vertical="center" wrapText="1"/>
    </xf>
    <xf numFmtId="4" fontId="0" fillId="2" borderId="1" xfId="0" applyNumberFormat="1" applyFill="1" applyBorder="1" applyAlignment="1">
      <alignment horizontal="center" vertical="center"/>
    </xf>
    <xf numFmtId="1" fontId="0" fillId="0" borderId="0" xfId="0" applyNumberFormat="1" applyAlignment="1">
      <alignment horizontal="center" vertical="center"/>
    </xf>
    <xf numFmtId="1" fontId="1" fillId="0" borderId="13" xfId="0" applyNumberFormat="1" applyFont="1" applyBorder="1" applyAlignment="1">
      <alignment horizontal="center" vertical="center"/>
    </xf>
    <xf numFmtId="1" fontId="0" fillId="0" borderId="12" xfId="0" applyNumberFormat="1" applyBorder="1" applyAlignment="1">
      <alignment horizontal="center" vertical="center"/>
    </xf>
    <xf numFmtId="1" fontId="0" fillId="0" borderId="15" xfId="0" applyNumberFormat="1" applyBorder="1" applyAlignment="1">
      <alignment horizontal="center" vertical="center"/>
    </xf>
    <xf numFmtId="1" fontId="0" fillId="0" borderId="1" xfId="0" applyNumberFormat="1" applyBorder="1" applyAlignment="1">
      <alignment horizontal="center" vertical="center"/>
    </xf>
    <xf numFmtId="1" fontId="0" fillId="0" borderId="3" xfId="0" applyNumberFormat="1" applyBorder="1" applyAlignment="1">
      <alignment horizontal="center" vertical="center"/>
    </xf>
    <xf numFmtId="1" fontId="0" fillId="0" borderId="1" xfId="0" applyNumberFormat="1" applyBorder="1" applyAlignment="1">
      <alignment horizontal="left" vertical="center"/>
    </xf>
    <xf numFmtId="1" fontId="0" fillId="0" borderId="10" xfId="0" applyNumberFormat="1" applyBorder="1" applyAlignment="1">
      <alignment horizontal="center" vertical="center"/>
    </xf>
    <xf numFmtId="0" fontId="0" fillId="0" borderId="1" xfId="0" applyBorder="1" applyAlignment="1">
      <alignment horizontal="center" vertical="center" wrapText="1"/>
    </xf>
    <xf numFmtId="164" fontId="0" fillId="2" borderId="1" xfId="0" applyNumberFormat="1" applyFill="1" applyBorder="1" applyAlignment="1" applyProtection="1">
      <alignment horizontal="center" vertical="center"/>
      <protection locked="0"/>
    </xf>
    <xf numFmtId="3" fontId="0" fillId="2" borderId="1" xfId="0" applyNumberFormat="1" applyFill="1" applyBorder="1" applyAlignment="1" applyProtection="1">
      <alignment horizontal="center" vertical="center"/>
      <protection locked="0"/>
    </xf>
    <xf numFmtId="0" fontId="0" fillId="0" borderId="0" xfId="0" applyAlignment="1">
      <alignment horizontal="left" vertical="top" wrapText="1"/>
    </xf>
    <xf numFmtId="1" fontId="0" fillId="0" borderId="0" xfId="0" applyNumberFormat="1" applyAlignment="1">
      <alignment horizontal="left" vertical="top" wrapText="1"/>
    </xf>
    <xf numFmtId="0" fontId="6" fillId="0" borderId="2" xfId="0" applyFont="1" applyBorder="1" applyAlignment="1">
      <alignment horizontal="center" vertical="center" wrapText="1"/>
    </xf>
    <xf numFmtId="164" fontId="0" fillId="2" borderId="16" xfId="0" applyNumberFormat="1" applyFill="1" applyBorder="1" applyAlignment="1" applyProtection="1">
      <alignment horizontal="center" vertical="center"/>
      <protection locked="0"/>
    </xf>
    <xf numFmtId="1" fontId="0" fillId="0" borderId="16" xfId="0" applyNumberFormat="1" applyBorder="1" applyAlignment="1">
      <alignment horizontal="center" vertical="center"/>
    </xf>
    <xf numFmtId="0" fontId="0" fillId="0" borderId="1" xfId="0" applyBorder="1" applyAlignment="1">
      <alignment horizontal="center" vertical="center"/>
    </xf>
    <xf numFmtId="0" fontId="6" fillId="0" borderId="16" xfId="0" applyFont="1" applyBorder="1" applyAlignment="1">
      <alignment horizontal="center" vertical="center" wrapText="1"/>
    </xf>
    <xf numFmtId="49" fontId="6" fillId="0" borderId="6" xfId="0" applyNumberFormat="1" applyFont="1" applyBorder="1" applyAlignment="1">
      <alignment horizontal="center" vertical="center" wrapText="1"/>
    </xf>
    <xf numFmtId="0" fontId="7" fillId="0" borderId="0" xfId="0" applyFont="1" applyAlignment="1">
      <alignment horizontal="center" vertical="center"/>
    </xf>
    <xf numFmtId="0" fontId="8" fillId="4"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7" xfId="0" applyFont="1" applyBorder="1" applyAlignment="1">
      <alignment horizontal="center" vertical="center" wrapText="1"/>
    </xf>
    <xf numFmtId="0" fontId="8" fillId="0" borderId="17" xfId="0" applyFont="1" applyBorder="1" applyAlignment="1">
      <alignment horizontal="left"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0" fillId="0" borderId="1" xfId="0" applyBorder="1"/>
    <xf numFmtId="0" fontId="0" fillId="5" borderId="1" xfId="0" applyFill="1" applyBorder="1" applyAlignment="1">
      <alignment horizontal="left"/>
    </xf>
    <xf numFmtId="0" fontId="9" fillId="7" borderId="1" xfId="0" applyFont="1" applyFill="1" applyBorder="1" applyAlignment="1">
      <alignment vertical="center" wrapText="1"/>
    </xf>
    <xf numFmtId="164" fontId="9" fillId="7" borderId="1" xfId="0" applyNumberFormat="1" applyFont="1" applyFill="1" applyBorder="1" applyAlignment="1">
      <alignment vertical="center" wrapText="1"/>
    </xf>
    <xf numFmtId="0" fontId="8" fillId="0" borderId="16" xfId="0" applyFont="1" applyBorder="1" applyAlignment="1">
      <alignment horizontal="center" vertical="center" wrapText="1"/>
    </xf>
    <xf numFmtId="0" fontId="8" fillId="0" borderId="16" xfId="0" applyFont="1" applyBorder="1" applyAlignment="1">
      <alignment horizontal="left" vertical="center" wrapText="1"/>
    </xf>
    <xf numFmtId="0" fontId="0" fillId="0" borderId="18" xfId="0" applyBorder="1"/>
    <xf numFmtId="165" fontId="10" fillId="3" borderId="1" xfId="0" applyNumberFormat="1" applyFont="1" applyFill="1" applyBorder="1" applyAlignment="1">
      <alignment horizontal="left" vertical="center" wrapText="1"/>
    </xf>
    <xf numFmtId="165" fontId="10" fillId="0" borderId="1" xfId="0" applyNumberFormat="1" applyFont="1" applyBorder="1" applyAlignment="1">
      <alignment horizontal="left" vertical="center" wrapText="1"/>
    </xf>
    <xf numFmtId="165" fontId="10" fillId="3" borderId="2" xfId="0" applyNumberFormat="1" applyFont="1" applyFill="1" applyBorder="1" applyAlignment="1">
      <alignment horizontal="left" vertical="center" wrapText="1"/>
    </xf>
    <xf numFmtId="165" fontId="10" fillId="3" borderId="16" xfId="0" applyNumberFormat="1" applyFont="1" applyFill="1" applyBorder="1" applyAlignment="1">
      <alignment horizontal="left" vertical="center" wrapText="1"/>
    </xf>
    <xf numFmtId="0" fontId="2" fillId="6" borderId="18" xfId="0" applyFont="1" applyFill="1" applyBorder="1"/>
    <xf numFmtId="0" fontId="2" fillId="0" borderId="22" xfId="0" applyFont="1" applyBorder="1"/>
    <xf numFmtId="0" fontId="2" fillId="0" borderId="22" xfId="0" applyFont="1" applyBorder="1" applyAlignment="1">
      <alignment horizontal="center"/>
    </xf>
    <xf numFmtId="0" fontId="2" fillId="0" borderId="23" xfId="0" applyFont="1" applyBorder="1" applyAlignment="1">
      <alignment horizontal="center"/>
    </xf>
    <xf numFmtId="165" fontId="0" fillId="3" borderId="20" xfId="0" applyNumberFormat="1" applyFill="1" applyBorder="1" applyAlignment="1">
      <alignment horizontal="center" vertical="center"/>
    </xf>
    <xf numFmtId="165" fontId="8" fillId="5" borderId="1" xfId="0" applyNumberFormat="1" applyFont="1" applyFill="1" applyBorder="1" applyAlignment="1">
      <alignment horizontal="center" vertical="center" wrapText="1"/>
    </xf>
    <xf numFmtId="165" fontId="0" fillId="3" borderId="1" xfId="0" applyNumberFormat="1" applyFill="1" applyBorder="1" applyAlignment="1">
      <alignment horizontal="center" vertical="center"/>
    </xf>
    <xf numFmtId="165" fontId="0" fillId="3" borderId="2" xfId="0" applyNumberFormat="1" applyFill="1" applyBorder="1" applyAlignment="1">
      <alignment horizontal="center" vertical="center"/>
    </xf>
    <xf numFmtId="0" fontId="8" fillId="4" borderId="1" xfId="0" applyFont="1" applyFill="1" applyBorder="1" applyAlignment="1">
      <alignment horizontal="left" vertical="center" wrapText="1"/>
    </xf>
    <xf numFmtId="164" fontId="9" fillId="7" borderId="1" xfId="0" applyNumberFormat="1" applyFont="1" applyFill="1" applyBorder="1" applyAlignment="1">
      <alignment horizontal="left" vertical="center" wrapText="1"/>
    </xf>
    <xf numFmtId="165" fontId="8" fillId="5" borderId="2" xfId="0" applyNumberFormat="1" applyFont="1" applyFill="1" applyBorder="1" applyAlignment="1">
      <alignment horizontal="center" vertical="center" wrapText="1"/>
    </xf>
    <xf numFmtId="0" fontId="9" fillId="4" borderId="21" xfId="0" applyFont="1" applyFill="1" applyBorder="1" applyAlignment="1">
      <alignment horizontal="left" vertical="center" wrapText="1"/>
    </xf>
    <xf numFmtId="0" fontId="9" fillId="4" borderId="22" xfId="0" applyFont="1" applyFill="1" applyBorder="1" applyAlignment="1">
      <alignment horizontal="left" vertical="center" wrapText="1"/>
    </xf>
    <xf numFmtId="0" fontId="9" fillId="4" borderId="23" xfId="0" applyFont="1" applyFill="1" applyBorder="1" applyAlignment="1">
      <alignment horizontal="left" vertical="center" wrapText="1"/>
    </xf>
    <xf numFmtId="0" fontId="2" fillId="3" borderId="18" xfId="0" applyFont="1" applyFill="1" applyBorder="1" applyAlignment="1">
      <alignment horizontal="center"/>
    </xf>
    <xf numFmtId="0" fontId="2" fillId="3" borderId="19" xfId="0" applyFont="1" applyFill="1" applyBorder="1" applyAlignment="1">
      <alignment horizontal="center"/>
    </xf>
    <xf numFmtId="0" fontId="3" fillId="0" borderId="0" xfId="0" applyFont="1" applyAlignment="1">
      <alignment horizontal="righ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195795</xdr:colOff>
      <xdr:row>0</xdr:row>
      <xdr:rowOff>201081</xdr:rowOff>
    </xdr:from>
    <xdr:to>
      <xdr:col>1</xdr:col>
      <xdr:colOff>2325773</xdr:colOff>
      <xdr:row>0</xdr:row>
      <xdr:rowOff>888999</xdr:rowOff>
    </xdr:to>
    <xdr:sp macro="" textlink="">
      <xdr:nvSpPr>
        <xdr:cNvPr id="2" name="Grafik 3">
          <a:extLst>
            <a:ext uri="{FF2B5EF4-FFF2-40B4-BE49-F238E27FC236}">
              <a16:creationId xmlns:a16="http://schemas.microsoft.com/office/drawing/2014/main" id="{3B55CF4E-E5DB-A35D-C286-5BD2E64E33ED}"/>
            </a:ext>
          </a:extLst>
        </xdr:cNvPr>
        <xdr:cNvSpPr>
          <a:spLocks noChangeAspect="1"/>
        </xdr:cNvSpPr>
      </xdr:nvSpPr>
      <xdr:spPr>
        <a:xfrm>
          <a:off x="195795" y="201081"/>
          <a:ext cx="2775561" cy="687918"/>
        </a:xfrm>
        <a:custGeom>
          <a:avLst/>
          <a:gdLst>
            <a:gd name="connsiteX0" fmla="*/ 1287685 w 6497383"/>
            <a:gd name="connsiteY0" fmla="*/ 588931 h 1726216"/>
            <a:gd name="connsiteX1" fmla="*/ 1309592 w 6497383"/>
            <a:gd name="connsiteY1" fmla="*/ 479965 h 1726216"/>
            <a:gd name="connsiteX2" fmla="*/ 1227487 w 6497383"/>
            <a:gd name="connsiteY2" fmla="*/ 280130 h 1726216"/>
            <a:gd name="connsiteX3" fmla="*/ 1232726 w 6497383"/>
            <a:gd name="connsiteY3" fmla="*/ 346710 h 1726216"/>
            <a:gd name="connsiteX4" fmla="*/ 1177957 w 6497383"/>
            <a:gd name="connsiteY4" fmla="*/ 558356 h 1726216"/>
            <a:gd name="connsiteX5" fmla="*/ 1056513 w 6497383"/>
            <a:gd name="connsiteY5" fmla="*/ 747141 h 1726216"/>
            <a:gd name="connsiteX6" fmla="*/ 899065 w 6497383"/>
            <a:gd name="connsiteY6" fmla="*/ 623983 h 1726216"/>
            <a:gd name="connsiteX7" fmla="*/ 899065 w 6497383"/>
            <a:gd name="connsiteY7" fmla="*/ 623983 h 1726216"/>
            <a:gd name="connsiteX8" fmla="*/ 827246 w 6497383"/>
            <a:gd name="connsiteY8" fmla="*/ 482156 h 1726216"/>
            <a:gd name="connsiteX9" fmla="*/ 1002697 w 6497383"/>
            <a:gd name="connsiteY9" fmla="*/ 303371 h 1726216"/>
            <a:gd name="connsiteX10" fmla="*/ 1008507 w 6497383"/>
            <a:gd name="connsiteY10" fmla="*/ 189929 h 1726216"/>
            <a:gd name="connsiteX11" fmla="*/ 713232 w 6497383"/>
            <a:gd name="connsiteY11" fmla="*/ 479870 h 1726216"/>
            <a:gd name="connsiteX12" fmla="*/ 833057 w 6497383"/>
            <a:gd name="connsiteY12" fmla="*/ 712280 h 1726216"/>
            <a:gd name="connsiteX13" fmla="*/ 668274 w 6497383"/>
            <a:gd name="connsiteY13" fmla="*/ 966026 h 1726216"/>
            <a:gd name="connsiteX14" fmla="*/ 668655 w 6497383"/>
            <a:gd name="connsiteY14" fmla="*/ 966216 h 1726216"/>
            <a:gd name="connsiteX15" fmla="*/ 596741 w 6497383"/>
            <a:gd name="connsiteY15" fmla="*/ 1190435 h 1726216"/>
            <a:gd name="connsiteX16" fmla="*/ 657606 w 6497383"/>
            <a:gd name="connsiteY16" fmla="*/ 1398270 h 1726216"/>
            <a:gd name="connsiteX17" fmla="*/ 657606 w 6497383"/>
            <a:gd name="connsiteY17" fmla="*/ 1397508 h 1726216"/>
            <a:gd name="connsiteX18" fmla="*/ 776954 w 6497383"/>
            <a:gd name="connsiteY18" fmla="*/ 1029653 h 1726216"/>
            <a:gd name="connsiteX19" fmla="*/ 928402 w 6497383"/>
            <a:gd name="connsiteY19" fmla="*/ 795338 h 1726216"/>
            <a:gd name="connsiteX20" fmla="*/ 928592 w 6497383"/>
            <a:gd name="connsiteY20" fmla="*/ 795433 h 1726216"/>
            <a:gd name="connsiteX21" fmla="*/ 928592 w 6497383"/>
            <a:gd name="connsiteY21" fmla="*/ 795242 h 1726216"/>
            <a:gd name="connsiteX22" fmla="*/ 928973 w 6497383"/>
            <a:gd name="connsiteY22" fmla="*/ 795528 h 1726216"/>
            <a:gd name="connsiteX23" fmla="*/ 928973 w 6497383"/>
            <a:gd name="connsiteY23" fmla="*/ 795528 h 1726216"/>
            <a:gd name="connsiteX24" fmla="*/ 1158716 w 6497383"/>
            <a:gd name="connsiteY24" fmla="*/ 978694 h 1726216"/>
            <a:gd name="connsiteX25" fmla="*/ 1263777 w 6497383"/>
            <a:gd name="connsiteY25" fmla="*/ 1190149 h 1726216"/>
            <a:gd name="connsiteX26" fmla="*/ 993362 w 6497383"/>
            <a:gd name="connsiteY26" fmla="*/ 1457516 h 1726216"/>
            <a:gd name="connsiteX27" fmla="*/ 864394 w 6497383"/>
            <a:gd name="connsiteY27" fmla="*/ 1425131 h 1726216"/>
            <a:gd name="connsiteX28" fmla="*/ 854297 w 6497383"/>
            <a:gd name="connsiteY28" fmla="*/ 1507331 h 1726216"/>
            <a:gd name="connsiteX29" fmla="*/ 852773 w 6497383"/>
            <a:gd name="connsiteY29" fmla="*/ 1555337 h 1726216"/>
            <a:gd name="connsiteX30" fmla="*/ 990695 w 6497383"/>
            <a:gd name="connsiteY30" fmla="*/ 1579912 h 1726216"/>
            <a:gd name="connsiteX31" fmla="*/ 1384745 w 6497383"/>
            <a:gd name="connsiteY31" fmla="*/ 1190435 h 1726216"/>
            <a:gd name="connsiteX32" fmla="*/ 1227773 w 6497383"/>
            <a:gd name="connsiteY32" fmla="*/ 879348 h 1726216"/>
            <a:gd name="connsiteX33" fmla="*/ 1152049 w 6497383"/>
            <a:gd name="connsiteY33" fmla="*/ 819150 h 1726216"/>
            <a:gd name="connsiteX34" fmla="*/ 1235678 w 6497383"/>
            <a:gd name="connsiteY34" fmla="*/ 689134 h 1726216"/>
            <a:gd name="connsiteX35" fmla="*/ 1271397 w 6497383"/>
            <a:gd name="connsiteY35" fmla="*/ 626459 h 1726216"/>
            <a:gd name="connsiteX36" fmla="*/ 1287685 w 6497383"/>
            <a:gd name="connsiteY36" fmla="*/ 588931 h 1726216"/>
            <a:gd name="connsiteX37" fmla="*/ 1159955 w 6497383"/>
            <a:gd name="connsiteY37" fmla="*/ 374237 h 1726216"/>
            <a:gd name="connsiteX38" fmla="*/ 1164431 w 6497383"/>
            <a:gd name="connsiteY38" fmla="*/ 12859 h 1726216"/>
            <a:gd name="connsiteX39" fmla="*/ 1164336 w 6497383"/>
            <a:gd name="connsiteY39" fmla="*/ 12859 h 1726216"/>
            <a:gd name="connsiteX40" fmla="*/ 1150144 w 6497383"/>
            <a:gd name="connsiteY40" fmla="*/ 0 h 1726216"/>
            <a:gd name="connsiteX41" fmla="*/ 1058323 w 6497383"/>
            <a:gd name="connsiteY41" fmla="*/ 0 h 1726216"/>
            <a:gd name="connsiteX42" fmla="*/ 1043940 w 6497383"/>
            <a:gd name="connsiteY42" fmla="*/ 14478 h 1726216"/>
            <a:gd name="connsiteX43" fmla="*/ 1044035 w 6497383"/>
            <a:gd name="connsiteY43" fmla="*/ 15431 h 1726216"/>
            <a:gd name="connsiteX44" fmla="*/ 1043940 w 6497383"/>
            <a:gd name="connsiteY44" fmla="*/ 15431 h 1726216"/>
            <a:gd name="connsiteX45" fmla="*/ 1048226 w 6497383"/>
            <a:gd name="connsiteY45" fmla="*/ 305753 h 1726216"/>
            <a:gd name="connsiteX46" fmla="*/ 1048226 w 6497383"/>
            <a:gd name="connsiteY46" fmla="*/ 305753 h 1726216"/>
            <a:gd name="connsiteX47" fmla="*/ 1008317 w 6497383"/>
            <a:gd name="connsiteY47" fmla="*/ 450628 h 1726216"/>
            <a:gd name="connsiteX48" fmla="*/ 928497 w 6497383"/>
            <a:gd name="connsiteY48" fmla="*/ 578453 h 1726216"/>
            <a:gd name="connsiteX49" fmla="*/ 1022318 w 6497383"/>
            <a:gd name="connsiteY49" fmla="*/ 652748 h 1726216"/>
            <a:gd name="connsiteX50" fmla="*/ 1125760 w 6497383"/>
            <a:gd name="connsiteY50" fmla="*/ 486537 h 1726216"/>
            <a:gd name="connsiteX51" fmla="*/ 1159955 w 6497383"/>
            <a:gd name="connsiteY51" fmla="*/ 374237 h 1726216"/>
            <a:gd name="connsiteX52" fmla="*/ 720852 w 6497383"/>
            <a:gd name="connsiteY52" fmla="*/ 1320737 h 1726216"/>
            <a:gd name="connsiteX53" fmla="*/ 687229 w 6497383"/>
            <a:gd name="connsiteY53" fmla="*/ 1569434 h 1726216"/>
            <a:gd name="connsiteX54" fmla="*/ 702374 w 6497383"/>
            <a:gd name="connsiteY54" fmla="*/ 1714500 h 1726216"/>
            <a:gd name="connsiteX55" fmla="*/ 716566 w 6497383"/>
            <a:gd name="connsiteY55" fmla="*/ 1726216 h 1726216"/>
            <a:gd name="connsiteX56" fmla="*/ 809054 w 6497383"/>
            <a:gd name="connsiteY56" fmla="*/ 1726216 h 1726216"/>
            <a:gd name="connsiteX57" fmla="*/ 823817 w 6497383"/>
            <a:gd name="connsiteY57" fmla="*/ 1711738 h 1726216"/>
            <a:gd name="connsiteX58" fmla="*/ 823532 w 6497383"/>
            <a:gd name="connsiteY58" fmla="*/ 1709166 h 1726216"/>
            <a:gd name="connsiteX59" fmla="*/ 814007 w 6497383"/>
            <a:gd name="connsiteY59" fmla="*/ 1655159 h 1726216"/>
            <a:gd name="connsiteX60" fmla="*/ 807149 w 6497383"/>
            <a:gd name="connsiteY60" fmla="*/ 1563338 h 1726216"/>
            <a:gd name="connsiteX61" fmla="*/ 808577 w 6497383"/>
            <a:gd name="connsiteY61" fmla="*/ 1507331 h 1726216"/>
            <a:gd name="connsiteX62" fmla="*/ 812768 w 6497383"/>
            <a:gd name="connsiteY62" fmla="*/ 1463135 h 1726216"/>
            <a:gd name="connsiteX63" fmla="*/ 824770 w 6497383"/>
            <a:gd name="connsiteY63" fmla="*/ 1394841 h 1726216"/>
            <a:gd name="connsiteX64" fmla="*/ 836105 w 6497383"/>
            <a:gd name="connsiteY64" fmla="*/ 1351883 h 1726216"/>
            <a:gd name="connsiteX65" fmla="*/ 909638 w 6497383"/>
            <a:gd name="connsiteY65" fmla="*/ 1192530 h 1726216"/>
            <a:gd name="connsiteX66" fmla="*/ 1057561 w 6497383"/>
            <a:gd name="connsiteY66" fmla="*/ 963263 h 1726216"/>
            <a:gd name="connsiteX67" fmla="*/ 963263 w 6497383"/>
            <a:gd name="connsiteY67" fmla="*/ 889063 h 1726216"/>
            <a:gd name="connsiteX68" fmla="*/ 822198 w 6497383"/>
            <a:gd name="connsiteY68" fmla="*/ 1106519 h 1726216"/>
            <a:gd name="connsiteX69" fmla="*/ 720852 w 6497383"/>
            <a:gd name="connsiteY69" fmla="*/ 1320737 h 1726216"/>
            <a:gd name="connsiteX70" fmla="*/ 2884741 w 6497383"/>
            <a:gd name="connsiteY70" fmla="*/ 1381030 h 1726216"/>
            <a:gd name="connsiteX71" fmla="*/ 2863787 w 6497383"/>
            <a:gd name="connsiteY71" fmla="*/ 1381030 h 1726216"/>
            <a:gd name="connsiteX72" fmla="*/ 2856166 w 6497383"/>
            <a:gd name="connsiteY72" fmla="*/ 1373314 h 1726216"/>
            <a:gd name="connsiteX73" fmla="*/ 2856166 w 6497383"/>
            <a:gd name="connsiteY73" fmla="*/ 313277 h 1726216"/>
            <a:gd name="connsiteX74" fmla="*/ 2863787 w 6497383"/>
            <a:gd name="connsiteY74" fmla="*/ 305657 h 1726216"/>
            <a:gd name="connsiteX75" fmla="*/ 2884741 w 6497383"/>
            <a:gd name="connsiteY75" fmla="*/ 305657 h 1726216"/>
            <a:gd name="connsiteX76" fmla="*/ 2892362 w 6497383"/>
            <a:gd name="connsiteY76" fmla="*/ 313277 h 1726216"/>
            <a:gd name="connsiteX77" fmla="*/ 2892362 w 6497383"/>
            <a:gd name="connsiteY77" fmla="*/ 1373410 h 1726216"/>
            <a:gd name="connsiteX78" fmla="*/ 2884741 w 6497383"/>
            <a:gd name="connsiteY78" fmla="*/ 1381030 h 1726216"/>
            <a:gd name="connsiteX79" fmla="*/ 6327458 w 6497383"/>
            <a:gd name="connsiteY79" fmla="*/ 687896 h 1726216"/>
            <a:gd name="connsiteX80" fmla="*/ 6317552 w 6497383"/>
            <a:gd name="connsiteY80" fmla="*/ 707803 h 1726216"/>
            <a:gd name="connsiteX81" fmla="*/ 6244114 w 6497383"/>
            <a:gd name="connsiteY81" fmla="*/ 750665 h 1726216"/>
            <a:gd name="connsiteX82" fmla="*/ 6220397 w 6497383"/>
            <a:gd name="connsiteY82" fmla="*/ 750665 h 1726216"/>
            <a:gd name="connsiteX83" fmla="*/ 6139339 w 6497383"/>
            <a:gd name="connsiteY83" fmla="*/ 668750 h 1726216"/>
            <a:gd name="connsiteX84" fmla="*/ 6139339 w 6497383"/>
            <a:gd name="connsiteY84" fmla="*/ 645033 h 1726216"/>
            <a:gd name="connsiteX85" fmla="*/ 6173724 w 6497383"/>
            <a:gd name="connsiteY85" fmla="*/ 579215 h 1726216"/>
            <a:gd name="connsiteX86" fmla="*/ 6192108 w 6497383"/>
            <a:gd name="connsiteY86" fmla="*/ 568547 h 1726216"/>
            <a:gd name="connsiteX87" fmla="*/ 6208205 w 6497383"/>
            <a:gd name="connsiteY87" fmla="*/ 576929 h 1726216"/>
            <a:gd name="connsiteX88" fmla="*/ 6252591 w 6497383"/>
            <a:gd name="connsiteY88" fmla="*/ 605981 h 1726216"/>
            <a:gd name="connsiteX89" fmla="*/ 6316885 w 6497383"/>
            <a:gd name="connsiteY89" fmla="*/ 672560 h 1726216"/>
            <a:gd name="connsiteX90" fmla="*/ 6327458 w 6497383"/>
            <a:gd name="connsiteY90" fmla="*/ 687896 h 1726216"/>
            <a:gd name="connsiteX91" fmla="*/ 6302217 w 6497383"/>
            <a:gd name="connsiteY91" fmla="*/ 437674 h 1726216"/>
            <a:gd name="connsiteX92" fmla="*/ 6218015 w 6497383"/>
            <a:gd name="connsiteY92" fmla="*/ 521875 h 1726216"/>
            <a:gd name="connsiteX93" fmla="*/ 6208871 w 6497383"/>
            <a:gd name="connsiteY93" fmla="*/ 518827 h 1726216"/>
            <a:gd name="connsiteX94" fmla="*/ 6139244 w 6497383"/>
            <a:gd name="connsiteY94" fmla="*/ 422434 h 1726216"/>
            <a:gd name="connsiteX95" fmla="*/ 6220301 w 6497383"/>
            <a:gd name="connsiteY95" fmla="*/ 341281 h 1726216"/>
            <a:gd name="connsiteX96" fmla="*/ 6302217 w 6497383"/>
            <a:gd name="connsiteY96" fmla="*/ 422434 h 1726216"/>
            <a:gd name="connsiteX97" fmla="*/ 6302217 w 6497383"/>
            <a:gd name="connsiteY97" fmla="*/ 437674 h 1726216"/>
            <a:gd name="connsiteX98" fmla="*/ 6497384 w 6497383"/>
            <a:gd name="connsiteY98" fmla="*/ 785813 h 1726216"/>
            <a:gd name="connsiteX99" fmla="*/ 6497384 w 6497383"/>
            <a:gd name="connsiteY99" fmla="*/ 748379 h 1726216"/>
            <a:gd name="connsiteX100" fmla="*/ 6491955 w 6497383"/>
            <a:gd name="connsiteY100" fmla="*/ 740664 h 1726216"/>
            <a:gd name="connsiteX101" fmla="*/ 6395562 w 6497383"/>
            <a:gd name="connsiteY101" fmla="*/ 677132 h 1726216"/>
            <a:gd name="connsiteX102" fmla="*/ 6392514 w 6497383"/>
            <a:gd name="connsiteY102" fmla="*/ 666464 h 1726216"/>
            <a:gd name="connsiteX103" fmla="*/ 6396324 w 6497383"/>
            <a:gd name="connsiteY103" fmla="*/ 652653 h 1726216"/>
            <a:gd name="connsiteX104" fmla="*/ 6478239 w 6497383"/>
            <a:gd name="connsiteY104" fmla="*/ 571500 h 1726216"/>
            <a:gd name="connsiteX105" fmla="*/ 6489669 w 6497383"/>
            <a:gd name="connsiteY105" fmla="*/ 571500 h 1726216"/>
            <a:gd name="connsiteX106" fmla="*/ 6497384 w 6497383"/>
            <a:gd name="connsiteY106" fmla="*/ 563880 h 1726216"/>
            <a:gd name="connsiteX107" fmla="*/ 6497384 w 6497383"/>
            <a:gd name="connsiteY107" fmla="*/ 527876 h 1726216"/>
            <a:gd name="connsiteX108" fmla="*/ 6489669 w 6497383"/>
            <a:gd name="connsiteY108" fmla="*/ 520256 h 1726216"/>
            <a:gd name="connsiteX109" fmla="*/ 6484335 w 6497383"/>
            <a:gd name="connsiteY109" fmla="*/ 520256 h 1726216"/>
            <a:gd name="connsiteX110" fmla="*/ 6356509 w 6497383"/>
            <a:gd name="connsiteY110" fmla="*/ 618268 h 1726216"/>
            <a:gd name="connsiteX111" fmla="*/ 6350413 w 6497383"/>
            <a:gd name="connsiteY111" fmla="*/ 625126 h 1726216"/>
            <a:gd name="connsiteX112" fmla="*/ 6343555 w 6497383"/>
            <a:gd name="connsiteY112" fmla="*/ 621316 h 1726216"/>
            <a:gd name="connsiteX113" fmla="*/ 6270879 w 6497383"/>
            <a:gd name="connsiteY113" fmla="*/ 554736 h 1726216"/>
            <a:gd name="connsiteX114" fmla="*/ 6267069 w 6497383"/>
            <a:gd name="connsiteY114" fmla="*/ 547878 h 1726216"/>
            <a:gd name="connsiteX115" fmla="*/ 6273165 w 6497383"/>
            <a:gd name="connsiteY115" fmla="*/ 541020 h 1726216"/>
            <a:gd name="connsiteX116" fmla="*/ 6353556 w 6497383"/>
            <a:gd name="connsiteY116" fmla="*/ 446151 h 1726216"/>
            <a:gd name="connsiteX117" fmla="*/ 6353556 w 6497383"/>
            <a:gd name="connsiteY117" fmla="*/ 430149 h 1726216"/>
            <a:gd name="connsiteX118" fmla="*/ 6220397 w 6497383"/>
            <a:gd name="connsiteY118" fmla="*/ 296990 h 1726216"/>
            <a:gd name="connsiteX119" fmla="*/ 6086475 w 6497383"/>
            <a:gd name="connsiteY119" fmla="*/ 431673 h 1726216"/>
            <a:gd name="connsiteX120" fmla="*/ 6149245 w 6497383"/>
            <a:gd name="connsiteY120" fmla="*/ 538829 h 1726216"/>
            <a:gd name="connsiteX121" fmla="*/ 6153055 w 6497383"/>
            <a:gd name="connsiteY121" fmla="*/ 545687 h 1726216"/>
            <a:gd name="connsiteX122" fmla="*/ 6147721 w 6497383"/>
            <a:gd name="connsiteY122" fmla="*/ 551783 h 1726216"/>
            <a:gd name="connsiteX123" fmla="*/ 6087237 w 6497383"/>
            <a:gd name="connsiteY123" fmla="*/ 642842 h 1726216"/>
            <a:gd name="connsiteX124" fmla="*/ 6087237 w 6497383"/>
            <a:gd name="connsiteY124" fmla="*/ 662750 h 1726216"/>
            <a:gd name="connsiteX125" fmla="*/ 6220397 w 6497383"/>
            <a:gd name="connsiteY125" fmla="*/ 794385 h 1726216"/>
            <a:gd name="connsiteX126" fmla="*/ 6244114 w 6497383"/>
            <a:gd name="connsiteY126" fmla="*/ 794385 h 1726216"/>
            <a:gd name="connsiteX127" fmla="*/ 6361271 w 6497383"/>
            <a:gd name="connsiteY127" fmla="*/ 733901 h 1726216"/>
            <a:gd name="connsiteX128" fmla="*/ 6366605 w 6497383"/>
            <a:gd name="connsiteY128" fmla="*/ 730091 h 1726216"/>
            <a:gd name="connsiteX129" fmla="*/ 6371939 w 6497383"/>
            <a:gd name="connsiteY129" fmla="*/ 732377 h 1726216"/>
            <a:gd name="connsiteX130" fmla="*/ 6489002 w 6497383"/>
            <a:gd name="connsiteY130" fmla="*/ 793623 h 1726216"/>
            <a:gd name="connsiteX131" fmla="*/ 6490526 w 6497383"/>
            <a:gd name="connsiteY131" fmla="*/ 793623 h 1726216"/>
            <a:gd name="connsiteX132" fmla="*/ 6497384 w 6497383"/>
            <a:gd name="connsiteY132" fmla="*/ 785813 h 1726216"/>
            <a:gd name="connsiteX133" fmla="*/ 5864543 w 6497383"/>
            <a:gd name="connsiteY133" fmla="*/ 778955 h 1726216"/>
            <a:gd name="connsiteX134" fmla="*/ 5864543 w 6497383"/>
            <a:gd name="connsiteY134" fmla="*/ 312896 h 1726216"/>
            <a:gd name="connsiteX135" fmla="*/ 5856828 w 6497383"/>
            <a:gd name="connsiteY135" fmla="*/ 305181 h 1726216"/>
            <a:gd name="connsiteX136" fmla="*/ 5820156 w 6497383"/>
            <a:gd name="connsiteY136" fmla="*/ 305181 h 1726216"/>
            <a:gd name="connsiteX137" fmla="*/ 5812536 w 6497383"/>
            <a:gd name="connsiteY137" fmla="*/ 312896 h 1726216"/>
            <a:gd name="connsiteX138" fmla="*/ 5812536 w 6497383"/>
            <a:gd name="connsiteY138" fmla="*/ 498824 h 1726216"/>
            <a:gd name="connsiteX139" fmla="*/ 5814822 w 6497383"/>
            <a:gd name="connsiteY139" fmla="*/ 676370 h 1726216"/>
            <a:gd name="connsiteX140" fmla="*/ 5811774 w 6497383"/>
            <a:gd name="connsiteY140" fmla="*/ 677132 h 1726216"/>
            <a:gd name="connsiteX141" fmla="*/ 5797963 w 6497383"/>
            <a:gd name="connsiteY141" fmla="*/ 649605 h 1726216"/>
            <a:gd name="connsiteX142" fmla="*/ 5612035 w 6497383"/>
            <a:gd name="connsiteY142" fmla="*/ 309086 h 1726216"/>
            <a:gd name="connsiteX143" fmla="*/ 5605177 w 6497383"/>
            <a:gd name="connsiteY143" fmla="*/ 305276 h 1726216"/>
            <a:gd name="connsiteX144" fmla="*/ 5570030 w 6497383"/>
            <a:gd name="connsiteY144" fmla="*/ 305276 h 1726216"/>
            <a:gd name="connsiteX145" fmla="*/ 5562410 w 6497383"/>
            <a:gd name="connsiteY145" fmla="*/ 312992 h 1726216"/>
            <a:gd name="connsiteX146" fmla="*/ 5562410 w 6497383"/>
            <a:gd name="connsiteY146" fmla="*/ 779050 h 1726216"/>
            <a:gd name="connsiteX147" fmla="*/ 5570030 w 6497383"/>
            <a:gd name="connsiteY147" fmla="*/ 786670 h 1726216"/>
            <a:gd name="connsiteX148" fmla="*/ 5605939 w 6497383"/>
            <a:gd name="connsiteY148" fmla="*/ 786670 h 1726216"/>
            <a:gd name="connsiteX149" fmla="*/ 5613559 w 6497383"/>
            <a:gd name="connsiteY149" fmla="*/ 779050 h 1726216"/>
            <a:gd name="connsiteX150" fmla="*/ 5613559 w 6497383"/>
            <a:gd name="connsiteY150" fmla="*/ 596837 h 1726216"/>
            <a:gd name="connsiteX151" fmla="*/ 5611273 w 6497383"/>
            <a:gd name="connsiteY151" fmla="*/ 419291 h 1726216"/>
            <a:gd name="connsiteX152" fmla="*/ 5614321 w 6497383"/>
            <a:gd name="connsiteY152" fmla="*/ 418529 h 1726216"/>
            <a:gd name="connsiteX153" fmla="*/ 5628132 w 6497383"/>
            <a:gd name="connsiteY153" fmla="*/ 446056 h 1726216"/>
            <a:gd name="connsiteX154" fmla="*/ 5814060 w 6497383"/>
            <a:gd name="connsiteY154" fmla="*/ 782765 h 1726216"/>
            <a:gd name="connsiteX155" fmla="*/ 5820918 w 6497383"/>
            <a:gd name="connsiteY155" fmla="*/ 786575 h 1726216"/>
            <a:gd name="connsiteX156" fmla="*/ 5856828 w 6497383"/>
            <a:gd name="connsiteY156" fmla="*/ 786575 h 1726216"/>
            <a:gd name="connsiteX157" fmla="*/ 5864543 w 6497383"/>
            <a:gd name="connsiteY157" fmla="*/ 778955 h 1726216"/>
            <a:gd name="connsiteX158" fmla="*/ 5403152 w 6497383"/>
            <a:gd name="connsiteY158" fmla="*/ 437674 h 1726216"/>
            <a:gd name="connsiteX159" fmla="*/ 5320475 w 6497383"/>
            <a:gd name="connsiteY159" fmla="*/ 520351 h 1726216"/>
            <a:gd name="connsiteX160" fmla="*/ 5223224 w 6497383"/>
            <a:gd name="connsiteY160" fmla="*/ 520351 h 1726216"/>
            <a:gd name="connsiteX161" fmla="*/ 5215605 w 6497383"/>
            <a:gd name="connsiteY161" fmla="*/ 512731 h 1726216"/>
            <a:gd name="connsiteX162" fmla="*/ 5215605 w 6497383"/>
            <a:gd name="connsiteY162" fmla="*/ 356521 h 1726216"/>
            <a:gd name="connsiteX163" fmla="*/ 5223224 w 6497383"/>
            <a:gd name="connsiteY163" fmla="*/ 348901 h 1726216"/>
            <a:gd name="connsiteX164" fmla="*/ 5320475 w 6497383"/>
            <a:gd name="connsiteY164" fmla="*/ 348901 h 1726216"/>
            <a:gd name="connsiteX165" fmla="*/ 5403152 w 6497383"/>
            <a:gd name="connsiteY165" fmla="*/ 430054 h 1726216"/>
            <a:gd name="connsiteX166" fmla="*/ 5403152 w 6497383"/>
            <a:gd name="connsiteY166" fmla="*/ 437674 h 1726216"/>
            <a:gd name="connsiteX167" fmla="*/ 5455158 w 6497383"/>
            <a:gd name="connsiteY167" fmla="*/ 780479 h 1726216"/>
            <a:gd name="connsiteX168" fmla="*/ 5449062 w 6497383"/>
            <a:gd name="connsiteY168" fmla="*/ 761333 h 1726216"/>
            <a:gd name="connsiteX169" fmla="*/ 5380196 w 6497383"/>
            <a:gd name="connsiteY169" fmla="*/ 561594 h 1726216"/>
            <a:gd name="connsiteX170" fmla="*/ 5377149 w 6497383"/>
            <a:gd name="connsiteY170" fmla="*/ 552355 h 1726216"/>
            <a:gd name="connsiteX171" fmla="*/ 5381721 w 6497383"/>
            <a:gd name="connsiteY171" fmla="*/ 547021 h 1726216"/>
            <a:gd name="connsiteX172" fmla="*/ 5454396 w 6497383"/>
            <a:gd name="connsiteY172" fmla="*/ 445961 h 1726216"/>
            <a:gd name="connsiteX173" fmla="*/ 5454396 w 6497383"/>
            <a:gd name="connsiteY173" fmla="*/ 437579 h 1726216"/>
            <a:gd name="connsiteX174" fmla="*/ 5320475 w 6497383"/>
            <a:gd name="connsiteY174" fmla="*/ 305181 h 1726216"/>
            <a:gd name="connsiteX175" fmla="*/ 5171980 w 6497383"/>
            <a:gd name="connsiteY175" fmla="*/ 305181 h 1726216"/>
            <a:gd name="connsiteX176" fmla="*/ 5164360 w 6497383"/>
            <a:gd name="connsiteY176" fmla="*/ 312896 h 1726216"/>
            <a:gd name="connsiteX177" fmla="*/ 5164360 w 6497383"/>
            <a:gd name="connsiteY177" fmla="*/ 778955 h 1726216"/>
            <a:gd name="connsiteX178" fmla="*/ 5171980 w 6497383"/>
            <a:gd name="connsiteY178" fmla="*/ 786575 h 1726216"/>
            <a:gd name="connsiteX179" fmla="*/ 5207985 w 6497383"/>
            <a:gd name="connsiteY179" fmla="*/ 786575 h 1726216"/>
            <a:gd name="connsiteX180" fmla="*/ 5215605 w 6497383"/>
            <a:gd name="connsiteY180" fmla="*/ 778955 h 1726216"/>
            <a:gd name="connsiteX181" fmla="*/ 5215605 w 6497383"/>
            <a:gd name="connsiteY181" fmla="*/ 571595 h 1726216"/>
            <a:gd name="connsiteX182" fmla="*/ 5223224 w 6497383"/>
            <a:gd name="connsiteY182" fmla="*/ 563975 h 1726216"/>
            <a:gd name="connsiteX183" fmla="*/ 5319617 w 6497383"/>
            <a:gd name="connsiteY183" fmla="*/ 563975 h 1726216"/>
            <a:gd name="connsiteX184" fmla="*/ 5325714 w 6497383"/>
            <a:gd name="connsiteY184" fmla="*/ 568547 h 1726216"/>
            <a:gd name="connsiteX185" fmla="*/ 5399152 w 6497383"/>
            <a:gd name="connsiteY185" fmla="*/ 781336 h 1726216"/>
            <a:gd name="connsiteX186" fmla="*/ 5406009 w 6497383"/>
            <a:gd name="connsiteY186" fmla="*/ 786670 h 1726216"/>
            <a:gd name="connsiteX187" fmla="*/ 5447348 w 6497383"/>
            <a:gd name="connsiteY187" fmla="*/ 786670 h 1726216"/>
            <a:gd name="connsiteX188" fmla="*/ 5455158 w 6497383"/>
            <a:gd name="connsiteY188" fmla="*/ 780479 h 1726216"/>
            <a:gd name="connsiteX189" fmla="*/ 5056442 w 6497383"/>
            <a:gd name="connsiteY189" fmla="*/ 778955 h 1726216"/>
            <a:gd name="connsiteX190" fmla="*/ 5056442 w 6497383"/>
            <a:gd name="connsiteY190" fmla="*/ 750665 h 1726216"/>
            <a:gd name="connsiteX191" fmla="*/ 5048822 w 6497383"/>
            <a:gd name="connsiteY191" fmla="*/ 742950 h 1726216"/>
            <a:gd name="connsiteX192" fmla="*/ 4849082 w 6497383"/>
            <a:gd name="connsiteY192" fmla="*/ 742950 h 1726216"/>
            <a:gd name="connsiteX193" fmla="*/ 4841463 w 6497383"/>
            <a:gd name="connsiteY193" fmla="*/ 735330 h 1726216"/>
            <a:gd name="connsiteX194" fmla="*/ 4841463 w 6497383"/>
            <a:gd name="connsiteY194" fmla="*/ 571595 h 1726216"/>
            <a:gd name="connsiteX195" fmla="*/ 4849082 w 6497383"/>
            <a:gd name="connsiteY195" fmla="*/ 563975 h 1726216"/>
            <a:gd name="connsiteX196" fmla="*/ 5012818 w 6497383"/>
            <a:gd name="connsiteY196" fmla="*/ 563975 h 1726216"/>
            <a:gd name="connsiteX197" fmla="*/ 5020437 w 6497383"/>
            <a:gd name="connsiteY197" fmla="*/ 556260 h 1726216"/>
            <a:gd name="connsiteX198" fmla="*/ 5020437 w 6497383"/>
            <a:gd name="connsiteY198" fmla="*/ 527971 h 1726216"/>
            <a:gd name="connsiteX199" fmla="*/ 5012818 w 6497383"/>
            <a:gd name="connsiteY199" fmla="*/ 520351 h 1726216"/>
            <a:gd name="connsiteX200" fmla="*/ 4849082 w 6497383"/>
            <a:gd name="connsiteY200" fmla="*/ 520351 h 1726216"/>
            <a:gd name="connsiteX201" fmla="*/ 4841463 w 6497383"/>
            <a:gd name="connsiteY201" fmla="*/ 512731 h 1726216"/>
            <a:gd name="connsiteX202" fmla="*/ 4841463 w 6497383"/>
            <a:gd name="connsiteY202" fmla="*/ 356521 h 1726216"/>
            <a:gd name="connsiteX203" fmla="*/ 4849082 w 6497383"/>
            <a:gd name="connsiteY203" fmla="*/ 348901 h 1726216"/>
            <a:gd name="connsiteX204" fmla="*/ 5048822 w 6497383"/>
            <a:gd name="connsiteY204" fmla="*/ 348901 h 1726216"/>
            <a:gd name="connsiteX205" fmla="*/ 5056442 w 6497383"/>
            <a:gd name="connsiteY205" fmla="*/ 341281 h 1726216"/>
            <a:gd name="connsiteX206" fmla="*/ 5056442 w 6497383"/>
            <a:gd name="connsiteY206" fmla="*/ 312992 h 1726216"/>
            <a:gd name="connsiteX207" fmla="*/ 5048822 w 6497383"/>
            <a:gd name="connsiteY207" fmla="*/ 305276 h 1726216"/>
            <a:gd name="connsiteX208" fmla="*/ 4797838 w 6497383"/>
            <a:gd name="connsiteY208" fmla="*/ 305276 h 1726216"/>
            <a:gd name="connsiteX209" fmla="*/ 4790218 w 6497383"/>
            <a:gd name="connsiteY209" fmla="*/ 312992 h 1726216"/>
            <a:gd name="connsiteX210" fmla="*/ 4790218 w 6497383"/>
            <a:gd name="connsiteY210" fmla="*/ 779050 h 1726216"/>
            <a:gd name="connsiteX211" fmla="*/ 4797838 w 6497383"/>
            <a:gd name="connsiteY211" fmla="*/ 786670 h 1726216"/>
            <a:gd name="connsiteX212" fmla="*/ 5048822 w 6497383"/>
            <a:gd name="connsiteY212" fmla="*/ 786670 h 1726216"/>
            <a:gd name="connsiteX213" fmla="*/ 5056442 w 6497383"/>
            <a:gd name="connsiteY213" fmla="*/ 778955 h 1726216"/>
            <a:gd name="connsiteX214" fmla="*/ 4638675 w 6497383"/>
            <a:gd name="connsiteY214" fmla="*/ 661035 h 1726216"/>
            <a:gd name="connsiteX215" fmla="*/ 4555998 w 6497383"/>
            <a:gd name="connsiteY215" fmla="*/ 742950 h 1726216"/>
            <a:gd name="connsiteX216" fmla="*/ 4458843 w 6497383"/>
            <a:gd name="connsiteY216" fmla="*/ 742950 h 1726216"/>
            <a:gd name="connsiteX217" fmla="*/ 4451128 w 6497383"/>
            <a:gd name="connsiteY217" fmla="*/ 735330 h 1726216"/>
            <a:gd name="connsiteX218" fmla="*/ 4451128 w 6497383"/>
            <a:gd name="connsiteY218" fmla="*/ 356521 h 1726216"/>
            <a:gd name="connsiteX219" fmla="*/ 4458843 w 6497383"/>
            <a:gd name="connsiteY219" fmla="*/ 348901 h 1726216"/>
            <a:gd name="connsiteX220" fmla="*/ 4555998 w 6497383"/>
            <a:gd name="connsiteY220" fmla="*/ 348901 h 1726216"/>
            <a:gd name="connsiteX221" fmla="*/ 4638675 w 6497383"/>
            <a:gd name="connsiteY221" fmla="*/ 430054 h 1726216"/>
            <a:gd name="connsiteX222" fmla="*/ 4638675 w 6497383"/>
            <a:gd name="connsiteY222" fmla="*/ 661035 h 1726216"/>
            <a:gd name="connsiteX223" fmla="*/ 4689920 w 6497383"/>
            <a:gd name="connsiteY223" fmla="*/ 652653 h 1726216"/>
            <a:gd name="connsiteX224" fmla="*/ 4689920 w 6497383"/>
            <a:gd name="connsiteY224" fmla="*/ 437674 h 1726216"/>
            <a:gd name="connsiteX225" fmla="*/ 4555998 w 6497383"/>
            <a:gd name="connsiteY225" fmla="*/ 305276 h 1726216"/>
            <a:gd name="connsiteX226" fmla="*/ 4407599 w 6497383"/>
            <a:gd name="connsiteY226" fmla="*/ 305276 h 1726216"/>
            <a:gd name="connsiteX227" fmla="*/ 4399883 w 6497383"/>
            <a:gd name="connsiteY227" fmla="*/ 312992 h 1726216"/>
            <a:gd name="connsiteX228" fmla="*/ 4399883 w 6497383"/>
            <a:gd name="connsiteY228" fmla="*/ 779050 h 1726216"/>
            <a:gd name="connsiteX229" fmla="*/ 4407599 w 6497383"/>
            <a:gd name="connsiteY229" fmla="*/ 786670 h 1726216"/>
            <a:gd name="connsiteX230" fmla="*/ 4555998 w 6497383"/>
            <a:gd name="connsiteY230" fmla="*/ 786670 h 1726216"/>
            <a:gd name="connsiteX231" fmla="*/ 4689920 w 6497383"/>
            <a:gd name="connsiteY231" fmla="*/ 652653 h 1726216"/>
            <a:gd name="connsiteX232" fmla="*/ 4240721 w 6497383"/>
            <a:gd name="connsiteY232" fmla="*/ 437674 h 1726216"/>
            <a:gd name="connsiteX233" fmla="*/ 4158044 w 6497383"/>
            <a:gd name="connsiteY233" fmla="*/ 520351 h 1726216"/>
            <a:gd name="connsiteX234" fmla="*/ 4060793 w 6497383"/>
            <a:gd name="connsiteY234" fmla="*/ 520351 h 1726216"/>
            <a:gd name="connsiteX235" fmla="*/ 4053173 w 6497383"/>
            <a:gd name="connsiteY235" fmla="*/ 512731 h 1726216"/>
            <a:gd name="connsiteX236" fmla="*/ 4053173 w 6497383"/>
            <a:gd name="connsiteY236" fmla="*/ 356521 h 1726216"/>
            <a:gd name="connsiteX237" fmla="*/ 4060793 w 6497383"/>
            <a:gd name="connsiteY237" fmla="*/ 348901 h 1726216"/>
            <a:gd name="connsiteX238" fmla="*/ 4158044 w 6497383"/>
            <a:gd name="connsiteY238" fmla="*/ 348901 h 1726216"/>
            <a:gd name="connsiteX239" fmla="*/ 4240721 w 6497383"/>
            <a:gd name="connsiteY239" fmla="*/ 430054 h 1726216"/>
            <a:gd name="connsiteX240" fmla="*/ 4240721 w 6497383"/>
            <a:gd name="connsiteY240" fmla="*/ 437674 h 1726216"/>
            <a:gd name="connsiteX241" fmla="*/ 4292823 w 6497383"/>
            <a:gd name="connsiteY241" fmla="*/ 780479 h 1726216"/>
            <a:gd name="connsiteX242" fmla="*/ 4286631 w 6497383"/>
            <a:gd name="connsiteY242" fmla="*/ 761333 h 1726216"/>
            <a:gd name="connsiteX243" fmla="*/ 4217765 w 6497383"/>
            <a:gd name="connsiteY243" fmla="*/ 561594 h 1726216"/>
            <a:gd name="connsiteX244" fmla="*/ 4214717 w 6497383"/>
            <a:gd name="connsiteY244" fmla="*/ 552355 h 1726216"/>
            <a:gd name="connsiteX245" fmla="*/ 4219290 w 6497383"/>
            <a:gd name="connsiteY245" fmla="*/ 547021 h 1726216"/>
            <a:gd name="connsiteX246" fmla="*/ 4291965 w 6497383"/>
            <a:gd name="connsiteY246" fmla="*/ 445961 h 1726216"/>
            <a:gd name="connsiteX247" fmla="*/ 4291965 w 6497383"/>
            <a:gd name="connsiteY247" fmla="*/ 437579 h 1726216"/>
            <a:gd name="connsiteX248" fmla="*/ 4158044 w 6497383"/>
            <a:gd name="connsiteY248" fmla="*/ 305181 h 1726216"/>
            <a:gd name="connsiteX249" fmla="*/ 4009549 w 6497383"/>
            <a:gd name="connsiteY249" fmla="*/ 305181 h 1726216"/>
            <a:gd name="connsiteX250" fmla="*/ 4001929 w 6497383"/>
            <a:gd name="connsiteY250" fmla="*/ 312896 h 1726216"/>
            <a:gd name="connsiteX251" fmla="*/ 4001929 w 6497383"/>
            <a:gd name="connsiteY251" fmla="*/ 778955 h 1726216"/>
            <a:gd name="connsiteX252" fmla="*/ 4009549 w 6497383"/>
            <a:gd name="connsiteY252" fmla="*/ 786575 h 1726216"/>
            <a:gd name="connsiteX253" fmla="*/ 4045553 w 6497383"/>
            <a:gd name="connsiteY253" fmla="*/ 786575 h 1726216"/>
            <a:gd name="connsiteX254" fmla="*/ 4053173 w 6497383"/>
            <a:gd name="connsiteY254" fmla="*/ 778955 h 1726216"/>
            <a:gd name="connsiteX255" fmla="*/ 4053173 w 6497383"/>
            <a:gd name="connsiteY255" fmla="*/ 571595 h 1726216"/>
            <a:gd name="connsiteX256" fmla="*/ 4060793 w 6497383"/>
            <a:gd name="connsiteY256" fmla="*/ 563975 h 1726216"/>
            <a:gd name="connsiteX257" fmla="*/ 4157186 w 6497383"/>
            <a:gd name="connsiteY257" fmla="*/ 563975 h 1726216"/>
            <a:gd name="connsiteX258" fmla="*/ 4163282 w 6497383"/>
            <a:gd name="connsiteY258" fmla="*/ 568547 h 1726216"/>
            <a:gd name="connsiteX259" fmla="*/ 4236720 w 6497383"/>
            <a:gd name="connsiteY259" fmla="*/ 781336 h 1726216"/>
            <a:gd name="connsiteX260" fmla="*/ 4243578 w 6497383"/>
            <a:gd name="connsiteY260" fmla="*/ 786670 h 1726216"/>
            <a:gd name="connsiteX261" fmla="*/ 4284917 w 6497383"/>
            <a:gd name="connsiteY261" fmla="*/ 786670 h 1726216"/>
            <a:gd name="connsiteX262" fmla="*/ 4292823 w 6497383"/>
            <a:gd name="connsiteY262" fmla="*/ 780479 h 1726216"/>
            <a:gd name="connsiteX263" fmla="*/ 3830574 w 6497383"/>
            <a:gd name="connsiteY263" fmla="*/ 668750 h 1726216"/>
            <a:gd name="connsiteX264" fmla="*/ 3748659 w 6497383"/>
            <a:gd name="connsiteY264" fmla="*/ 750665 h 1726216"/>
            <a:gd name="connsiteX265" fmla="*/ 3724942 w 6497383"/>
            <a:gd name="connsiteY265" fmla="*/ 750665 h 1726216"/>
            <a:gd name="connsiteX266" fmla="*/ 3643789 w 6497383"/>
            <a:gd name="connsiteY266" fmla="*/ 668750 h 1726216"/>
            <a:gd name="connsiteX267" fmla="*/ 3643789 w 6497383"/>
            <a:gd name="connsiteY267" fmla="*/ 422339 h 1726216"/>
            <a:gd name="connsiteX268" fmla="*/ 3724942 w 6497383"/>
            <a:gd name="connsiteY268" fmla="*/ 341186 h 1726216"/>
            <a:gd name="connsiteX269" fmla="*/ 3748659 w 6497383"/>
            <a:gd name="connsiteY269" fmla="*/ 341186 h 1726216"/>
            <a:gd name="connsiteX270" fmla="*/ 3830574 w 6497383"/>
            <a:gd name="connsiteY270" fmla="*/ 422339 h 1726216"/>
            <a:gd name="connsiteX271" fmla="*/ 3830574 w 6497383"/>
            <a:gd name="connsiteY271" fmla="*/ 668750 h 1726216"/>
            <a:gd name="connsiteX272" fmla="*/ 3882676 w 6497383"/>
            <a:gd name="connsiteY272" fmla="*/ 668750 h 1726216"/>
            <a:gd name="connsiteX273" fmla="*/ 3882676 w 6497383"/>
            <a:gd name="connsiteY273" fmla="*/ 422339 h 1726216"/>
            <a:gd name="connsiteX274" fmla="*/ 3748754 w 6497383"/>
            <a:gd name="connsiteY274" fmla="*/ 296799 h 1726216"/>
            <a:gd name="connsiteX275" fmla="*/ 3725037 w 6497383"/>
            <a:gd name="connsiteY275" fmla="*/ 296799 h 1726216"/>
            <a:gd name="connsiteX276" fmla="*/ 3591878 w 6497383"/>
            <a:gd name="connsiteY276" fmla="*/ 422339 h 1726216"/>
            <a:gd name="connsiteX277" fmla="*/ 3591878 w 6497383"/>
            <a:gd name="connsiteY277" fmla="*/ 668750 h 1726216"/>
            <a:gd name="connsiteX278" fmla="*/ 3725037 w 6497383"/>
            <a:gd name="connsiteY278" fmla="*/ 794195 h 1726216"/>
            <a:gd name="connsiteX279" fmla="*/ 3748754 w 6497383"/>
            <a:gd name="connsiteY279" fmla="*/ 794195 h 1726216"/>
            <a:gd name="connsiteX280" fmla="*/ 3882676 w 6497383"/>
            <a:gd name="connsiteY280" fmla="*/ 668750 h 1726216"/>
            <a:gd name="connsiteX281" fmla="*/ 3709702 w 6497383"/>
            <a:gd name="connsiteY281" fmla="*/ 221837 h 1726216"/>
            <a:gd name="connsiteX282" fmla="*/ 3677603 w 6497383"/>
            <a:gd name="connsiteY282" fmla="*/ 190500 h 1726216"/>
            <a:gd name="connsiteX283" fmla="*/ 3647789 w 6497383"/>
            <a:gd name="connsiteY283" fmla="*/ 221837 h 1726216"/>
            <a:gd name="connsiteX284" fmla="*/ 3677603 w 6497383"/>
            <a:gd name="connsiteY284" fmla="*/ 254699 h 1726216"/>
            <a:gd name="connsiteX285" fmla="*/ 3709702 w 6497383"/>
            <a:gd name="connsiteY285" fmla="*/ 221837 h 1726216"/>
            <a:gd name="connsiteX286" fmla="*/ 3825240 w 6497383"/>
            <a:gd name="connsiteY286" fmla="*/ 221837 h 1726216"/>
            <a:gd name="connsiteX287" fmla="*/ 3793046 w 6497383"/>
            <a:gd name="connsiteY287" fmla="*/ 190500 h 1726216"/>
            <a:gd name="connsiteX288" fmla="*/ 3763232 w 6497383"/>
            <a:gd name="connsiteY288" fmla="*/ 221837 h 1726216"/>
            <a:gd name="connsiteX289" fmla="*/ 3793046 w 6497383"/>
            <a:gd name="connsiteY289" fmla="*/ 254699 h 1726216"/>
            <a:gd name="connsiteX290" fmla="*/ 3825240 w 6497383"/>
            <a:gd name="connsiteY290" fmla="*/ 221837 h 1726216"/>
            <a:gd name="connsiteX291" fmla="*/ 3516059 w 6497383"/>
            <a:gd name="connsiteY291" fmla="*/ 341186 h 1726216"/>
            <a:gd name="connsiteX292" fmla="*/ 3516059 w 6497383"/>
            <a:gd name="connsiteY292" fmla="*/ 312896 h 1726216"/>
            <a:gd name="connsiteX293" fmla="*/ 3508343 w 6497383"/>
            <a:gd name="connsiteY293" fmla="*/ 305181 h 1726216"/>
            <a:gd name="connsiteX294" fmla="*/ 3257360 w 6497383"/>
            <a:gd name="connsiteY294" fmla="*/ 305181 h 1726216"/>
            <a:gd name="connsiteX295" fmla="*/ 3249740 w 6497383"/>
            <a:gd name="connsiteY295" fmla="*/ 312896 h 1726216"/>
            <a:gd name="connsiteX296" fmla="*/ 3249740 w 6497383"/>
            <a:gd name="connsiteY296" fmla="*/ 778955 h 1726216"/>
            <a:gd name="connsiteX297" fmla="*/ 3257360 w 6497383"/>
            <a:gd name="connsiteY297" fmla="*/ 786575 h 1726216"/>
            <a:gd name="connsiteX298" fmla="*/ 3293269 w 6497383"/>
            <a:gd name="connsiteY298" fmla="*/ 786575 h 1726216"/>
            <a:gd name="connsiteX299" fmla="*/ 3300984 w 6497383"/>
            <a:gd name="connsiteY299" fmla="*/ 778955 h 1726216"/>
            <a:gd name="connsiteX300" fmla="*/ 3300984 w 6497383"/>
            <a:gd name="connsiteY300" fmla="*/ 571595 h 1726216"/>
            <a:gd name="connsiteX301" fmla="*/ 3308604 w 6497383"/>
            <a:gd name="connsiteY301" fmla="*/ 563975 h 1726216"/>
            <a:gd name="connsiteX302" fmla="*/ 3472339 w 6497383"/>
            <a:gd name="connsiteY302" fmla="*/ 563975 h 1726216"/>
            <a:gd name="connsiteX303" fmla="*/ 3479959 w 6497383"/>
            <a:gd name="connsiteY303" fmla="*/ 556260 h 1726216"/>
            <a:gd name="connsiteX304" fmla="*/ 3479959 w 6497383"/>
            <a:gd name="connsiteY304" fmla="*/ 527971 h 1726216"/>
            <a:gd name="connsiteX305" fmla="*/ 3472339 w 6497383"/>
            <a:gd name="connsiteY305" fmla="*/ 520351 h 1726216"/>
            <a:gd name="connsiteX306" fmla="*/ 3308604 w 6497383"/>
            <a:gd name="connsiteY306" fmla="*/ 520351 h 1726216"/>
            <a:gd name="connsiteX307" fmla="*/ 3300984 w 6497383"/>
            <a:gd name="connsiteY307" fmla="*/ 512731 h 1726216"/>
            <a:gd name="connsiteX308" fmla="*/ 3300984 w 6497383"/>
            <a:gd name="connsiteY308" fmla="*/ 356521 h 1726216"/>
            <a:gd name="connsiteX309" fmla="*/ 3308604 w 6497383"/>
            <a:gd name="connsiteY309" fmla="*/ 348901 h 1726216"/>
            <a:gd name="connsiteX310" fmla="*/ 3508343 w 6497383"/>
            <a:gd name="connsiteY310" fmla="*/ 348901 h 1726216"/>
            <a:gd name="connsiteX311" fmla="*/ 3516059 w 6497383"/>
            <a:gd name="connsiteY311" fmla="*/ 341186 h 1726216"/>
            <a:gd name="connsiteX312" fmla="*/ 5707666 w 6497383"/>
            <a:gd name="connsiteY312" fmla="*/ 1380458 h 1726216"/>
            <a:gd name="connsiteX313" fmla="*/ 5671757 w 6497383"/>
            <a:gd name="connsiteY313" fmla="*/ 1380458 h 1726216"/>
            <a:gd name="connsiteX314" fmla="*/ 5664899 w 6497383"/>
            <a:gd name="connsiteY314" fmla="*/ 1376648 h 1726216"/>
            <a:gd name="connsiteX315" fmla="*/ 5478970 w 6497383"/>
            <a:gd name="connsiteY315" fmla="*/ 1039940 h 1726216"/>
            <a:gd name="connsiteX316" fmla="*/ 5465255 w 6497383"/>
            <a:gd name="connsiteY316" fmla="*/ 1012412 h 1726216"/>
            <a:gd name="connsiteX317" fmla="*/ 5462112 w 6497383"/>
            <a:gd name="connsiteY317" fmla="*/ 1013174 h 1726216"/>
            <a:gd name="connsiteX318" fmla="*/ 5464493 w 6497383"/>
            <a:gd name="connsiteY318" fmla="*/ 1190720 h 1726216"/>
            <a:gd name="connsiteX319" fmla="*/ 5464493 w 6497383"/>
            <a:gd name="connsiteY319" fmla="*/ 1372838 h 1726216"/>
            <a:gd name="connsiteX320" fmla="*/ 5456778 w 6497383"/>
            <a:gd name="connsiteY320" fmla="*/ 1380554 h 1726216"/>
            <a:gd name="connsiteX321" fmla="*/ 5420868 w 6497383"/>
            <a:gd name="connsiteY321" fmla="*/ 1380554 h 1726216"/>
            <a:gd name="connsiteX322" fmla="*/ 5413248 w 6497383"/>
            <a:gd name="connsiteY322" fmla="*/ 1372838 h 1726216"/>
            <a:gd name="connsiteX323" fmla="*/ 5413248 w 6497383"/>
            <a:gd name="connsiteY323" fmla="*/ 906780 h 1726216"/>
            <a:gd name="connsiteX324" fmla="*/ 5420868 w 6497383"/>
            <a:gd name="connsiteY324" fmla="*/ 899160 h 1726216"/>
            <a:gd name="connsiteX325" fmla="*/ 5456015 w 6497383"/>
            <a:gd name="connsiteY325" fmla="*/ 899160 h 1726216"/>
            <a:gd name="connsiteX326" fmla="*/ 5462874 w 6497383"/>
            <a:gd name="connsiteY326" fmla="*/ 902970 h 1726216"/>
            <a:gd name="connsiteX327" fmla="*/ 5648801 w 6497383"/>
            <a:gd name="connsiteY327" fmla="*/ 1243489 h 1726216"/>
            <a:gd name="connsiteX328" fmla="*/ 5662613 w 6497383"/>
            <a:gd name="connsiteY328" fmla="*/ 1271016 h 1726216"/>
            <a:gd name="connsiteX329" fmla="*/ 5665661 w 6497383"/>
            <a:gd name="connsiteY329" fmla="*/ 1270254 h 1726216"/>
            <a:gd name="connsiteX330" fmla="*/ 5663375 w 6497383"/>
            <a:gd name="connsiteY330" fmla="*/ 1092708 h 1726216"/>
            <a:gd name="connsiteX331" fmla="*/ 5663375 w 6497383"/>
            <a:gd name="connsiteY331" fmla="*/ 906780 h 1726216"/>
            <a:gd name="connsiteX332" fmla="*/ 5670995 w 6497383"/>
            <a:gd name="connsiteY332" fmla="*/ 899160 h 1726216"/>
            <a:gd name="connsiteX333" fmla="*/ 5707666 w 6497383"/>
            <a:gd name="connsiteY333" fmla="*/ 899160 h 1726216"/>
            <a:gd name="connsiteX334" fmla="*/ 5715381 w 6497383"/>
            <a:gd name="connsiteY334" fmla="*/ 906780 h 1726216"/>
            <a:gd name="connsiteX335" fmla="*/ 5715381 w 6497383"/>
            <a:gd name="connsiteY335" fmla="*/ 1372838 h 1726216"/>
            <a:gd name="connsiteX336" fmla="*/ 5707666 w 6497383"/>
            <a:gd name="connsiteY336" fmla="*/ 1380458 h 1726216"/>
            <a:gd name="connsiteX337" fmla="*/ 5297519 w 6497383"/>
            <a:gd name="connsiteY337" fmla="*/ 1380458 h 1726216"/>
            <a:gd name="connsiteX338" fmla="*/ 5046440 w 6497383"/>
            <a:gd name="connsiteY338" fmla="*/ 1380458 h 1726216"/>
            <a:gd name="connsiteX339" fmla="*/ 5038821 w 6497383"/>
            <a:gd name="connsiteY339" fmla="*/ 1372743 h 1726216"/>
            <a:gd name="connsiteX340" fmla="*/ 5038821 w 6497383"/>
            <a:gd name="connsiteY340" fmla="*/ 906780 h 1726216"/>
            <a:gd name="connsiteX341" fmla="*/ 5046440 w 6497383"/>
            <a:gd name="connsiteY341" fmla="*/ 899160 h 1726216"/>
            <a:gd name="connsiteX342" fmla="*/ 5297519 w 6497383"/>
            <a:gd name="connsiteY342" fmla="*/ 899160 h 1726216"/>
            <a:gd name="connsiteX343" fmla="*/ 5305139 w 6497383"/>
            <a:gd name="connsiteY343" fmla="*/ 906780 h 1726216"/>
            <a:gd name="connsiteX344" fmla="*/ 5305139 w 6497383"/>
            <a:gd name="connsiteY344" fmla="*/ 935069 h 1726216"/>
            <a:gd name="connsiteX345" fmla="*/ 5297519 w 6497383"/>
            <a:gd name="connsiteY345" fmla="*/ 942785 h 1726216"/>
            <a:gd name="connsiteX346" fmla="*/ 5097780 w 6497383"/>
            <a:gd name="connsiteY346" fmla="*/ 942785 h 1726216"/>
            <a:gd name="connsiteX347" fmla="*/ 5090160 w 6497383"/>
            <a:gd name="connsiteY347" fmla="*/ 950405 h 1726216"/>
            <a:gd name="connsiteX348" fmla="*/ 5090160 w 6497383"/>
            <a:gd name="connsiteY348" fmla="*/ 1106519 h 1726216"/>
            <a:gd name="connsiteX349" fmla="*/ 5097780 w 6497383"/>
            <a:gd name="connsiteY349" fmla="*/ 1114139 h 1726216"/>
            <a:gd name="connsiteX350" fmla="*/ 5261515 w 6497383"/>
            <a:gd name="connsiteY350" fmla="*/ 1114139 h 1726216"/>
            <a:gd name="connsiteX351" fmla="*/ 5269230 w 6497383"/>
            <a:gd name="connsiteY351" fmla="*/ 1121759 h 1726216"/>
            <a:gd name="connsiteX352" fmla="*/ 5269230 w 6497383"/>
            <a:gd name="connsiteY352" fmla="*/ 1150049 h 1726216"/>
            <a:gd name="connsiteX353" fmla="*/ 5261515 w 6497383"/>
            <a:gd name="connsiteY353" fmla="*/ 1157764 h 1726216"/>
            <a:gd name="connsiteX354" fmla="*/ 5097780 w 6497383"/>
            <a:gd name="connsiteY354" fmla="*/ 1157764 h 1726216"/>
            <a:gd name="connsiteX355" fmla="*/ 5090160 w 6497383"/>
            <a:gd name="connsiteY355" fmla="*/ 1165384 h 1726216"/>
            <a:gd name="connsiteX356" fmla="*/ 5090160 w 6497383"/>
            <a:gd name="connsiteY356" fmla="*/ 1329118 h 1726216"/>
            <a:gd name="connsiteX357" fmla="*/ 5097780 w 6497383"/>
            <a:gd name="connsiteY357" fmla="*/ 1336739 h 1726216"/>
            <a:gd name="connsiteX358" fmla="*/ 5297519 w 6497383"/>
            <a:gd name="connsiteY358" fmla="*/ 1336739 h 1726216"/>
            <a:gd name="connsiteX359" fmla="*/ 5305139 w 6497383"/>
            <a:gd name="connsiteY359" fmla="*/ 1344359 h 1726216"/>
            <a:gd name="connsiteX360" fmla="*/ 5305139 w 6497383"/>
            <a:gd name="connsiteY360" fmla="*/ 1372648 h 1726216"/>
            <a:gd name="connsiteX361" fmla="*/ 5297519 w 6497383"/>
            <a:gd name="connsiteY361" fmla="*/ 1380458 h 1726216"/>
            <a:gd name="connsiteX362" fmla="*/ 4899660 w 6497383"/>
            <a:gd name="connsiteY362" fmla="*/ 1380458 h 1726216"/>
            <a:gd name="connsiteX363" fmla="*/ 4863751 w 6497383"/>
            <a:gd name="connsiteY363" fmla="*/ 1380458 h 1726216"/>
            <a:gd name="connsiteX364" fmla="*/ 4856893 w 6497383"/>
            <a:gd name="connsiteY364" fmla="*/ 1376648 h 1726216"/>
            <a:gd name="connsiteX365" fmla="*/ 4670965 w 6497383"/>
            <a:gd name="connsiteY365" fmla="*/ 1039940 h 1726216"/>
            <a:gd name="connsiteX366" fmla="*/ 4657154 w 6497383"/>
            <a:gd name="connsiteY366" fmla="*/ 1012412 h 1726216"/>
            <a:gd name="connsiteX367" fmla="*/ 4654106 w 6497383"/>
            <a:gd name="connsiteY367" fmla="*/ 1013174 h 1726216"/>
            <a:gd name="connsiteX368" fmla="*/ 4656392 w 6497383"/>
            <a:gd name="connsiteY368" fmla="*/ 1190720 h 1726216"/>
            <a:gd name="connsiteX369" fmla="*/ 4656392 w 6497383"/>
            <a:gd name="connsiteY369" fmla="*/ 1372838 h 1726216"/>
            <a:gd name="connsiteX370" fmla="*/ 4648772 w 6497383"/>
            <a:gd name="connsiteY370" fmla="*/ 1380554 h 1726216"/>
            <a:gd name="connsiteX371" fmla="*/ 4612863 w 6497383"/>
            <a:gd name="connsiteY371" fmla="*/ 1380554 h 1726216"/>
            <a:gd name="connsiteX372" fmla="*/ 4605242 w 6497383"/>
            <a:gd name="connsiteY372" fmla="*/ 1372838 h 1726216"/>
            <a:gd name="connsiteX373" fmla="*/ 4605242 w 6497383"/>
            <a:gd name="connsiteY373" fmla="*/ 906780 h 1726216"/>
            <a:gd name="connsiteX374" fmla="*/ 4612863 w 6497383"/>
            <a:gd name="connsiteY374" fmla="*/ 899160 h 1726216"/>
            <a:gd name="connsiteX375" fmla="*/ 4648010 w 6497383"/>
            <a:gd name="connsiteY375" fmla="*/ 899160 h 1726216"/>
            <a:gd name="connsiteX376" fmla="*/ 4654868 w 6497383"/>
            <a:gd name="connsiteY376" fmla="*/ 902970 h 1726216"/>
            <a:gd name="connsiteX377" fmla="*/ 4840796 w 6497383"/>
            <a:gd name="connsiteY377" fmla="*/ 1243489 h 1726216"/>
            <a:gd name="connsiteX378" fmla="*/ 4854607 w 6497383"/>
            <a:gd name="connsiteY378" fmla="*/ 1271016 h 1726216"/>
            <a:gd name="connsiteX379" fmla="*/ 4857655 w 6497383"/>
            <a:gd name="connsiteY379" fmla="*/ 1270254 h 1726216"/>
            <a:gd name="connsiteX380" fmla="*/ 4855369 w 6497383"/>
            <a:gd name="connsiteY380" fmla="*/ 1092708 h 1726216"/>
            <a:gd name="connsiteX381" fmla="*/ 4855369 w 6497383"/>
            <a:gd name="connsiteY381" fmla="*/ 906780 h 1726216"/>
            <a:gd name="connsiteX382" fmla="*/ 4862989 w 6497383"/>
            <a:gd name="connsiteY382" fmla="*/ 899160 h 1726216"/>
            <a:gd name="connsiteX383" fmla="*/ 4899660 w 6497383"/>
            <a:gd name="connsiteY383" fmla="*/ 899160 h 1726216"/>
            <a:gd name="connsiteX384" fmla="*/ 4907376 w 6497383"/>
            <a:gd name="connsiteY384" fmla="*/ 906780 h 1726216"/>
            <a:gd name="connsiteX385" fmla="*/ 4907376 w 6497383"/>
            <a:gd name="connsiteY385" fmla="*/ 1372838 h 1726216"/>
            <a:gd name="connsiteX386" fmla="*/ 4899660 w 6497383"/>
            <a:gd name="connsiteY386" fmla="*/ 1380458 h 1726216"/>
            <a:gd name="connsiteX387" fmla="*/ 4465797 w 6497383"/>
            <a:gd name="connsiteY387" fmla="*/ 1380458 h 1726216"/>
            <a:gd name="connsiteX388" fmla="*/ 4429030 w 6497383"/>
            <a:gd name="connsiteY388" fmla="*/ 1380458 h 1726216"/>
            <a:gd name="connsiteX389" fmla="*/ 4421410 w 6497383"/>
            <a:gd name="connsiteY389" fmla="*/ 1372743 h 1726216"/>
            <a:gd name="connsiteX390" fmla="*/ 4421410 w 6497383"/>
            <a:gd name="connsiteY390" fmla="*/ 1165384 h 1726216"/>
            <a:gd name="connsiteX391" fmla="*/ 4413790 w 6497383"/>
            <a:gd name="connsiteY391" fmla="*/ 1157764 h 1726216"/>
            <a:gd name="connsiteX392" fmla="*/ 4230053 w 6497383"/>
            <a:gd name="connsiteY392" fmla="*/ 1157764 h 1726216"/>
            <a:gd name="connsiteX393" fmla="*/ 4222433 w 6497383"/>
            <a:gd name="connsiteY393" fmla="*/ 1165384 h 1726216"/>
            <a:gd name="connsiteX394" fmla="*/ 4222433 w 6497383"/>
            <a:gd name="connsiteY394" fmla="*/ 1372743 h 1726216"/>
            <a:gd name="connsiteX395" fmla="*/ 4214717 w 6497383"/>
            <a:gd name="connsiteY395" fmla="*/ 1380458 h 1726216"/>
            <a:gd name="connsiteX396" fmla="*/ 4178808 w 6497383"/>
            <a:gd name="connsiteY396" fmla="*/ 1380458 h 1726216"/>
            <a:gd name="connsiteX397" fmla="*/ 4171188 w 6497383"/>
            <a:gd name="connsiteY397" fmla="*/ 1372743 h 1726216"/>
            <a:gd name="connsiteX398" fmla="*/ 4171188 w 6497383"/>
            <a:gd name="connsiteY398" fmla="*/ 906780 h 1726216"/>
            <a:gd name="connsiteX399" fmla="*/ 4178808 w 6497383"/>
            <a:gd name="connsiteY399" fmla="*/ 899160 h 1726216"/>
            <a:gd name="connsiteX400" fmla="*/ 4214717 w 6497383"/>
            <a:gd name="connsiteY400" fmla="*/ 899160 h 1726216"/>
            <a:gd name="connsiteX401" fmla="*/ 4222433 w 6497383"/>
            <a:gd name="connsiteY401" fmla="*/ 906780 h 1726216"/>
            <a:gd name="connsiteX402" fmla="*/ 4222433 w 6497383"/>
            <a:gd name="connsiteY402" fmla="*/ 1106519 h 1726216"/>
            <a:gd name="connsiteX403" fmla="*/ 4230053 w 6497383"/>
            <a:gd name="connsiteY403" fmla="*/ 1114139 h 1726216"/>
            <a:gd name="connsiteX404" fmla="*/ 4413695 w 6497383"/>
            <a:gd name="connsiteY404" fmla="*/ 1114139 h 1726216"/>
            <a:gd name="connsiteX405" fmla="*/ 4421315 w 6497383"/>
            <a:gd name="connsiteY405" fmla="*/ 1106519 h 1726216"/>
            <a:gd name="connsiteX406" fmla="*/ 4421315 w 6497383"/>
            <a:gd name="connsiteY406" fmla="*/ 906780 h 1726216"/>
            <a:gd name="connsiteX407" fmla="*/ 4428935 w 6497383"/>
            <a:gd name="connsiteY407" fmla="*/ 899160 h 1726216"/>
            <a:gd name="connsiteX408" fmla="*/ 4465701 w 6497383"/>
            <a:gd name="connsiteY408" fmla="*/ 899160 h 1726216"/>
            <a:gd name="connsiteX409" fmla="*/ 4473321 w 6497383"/>
            <a:gd name="connsiteY409" fmla="*/ 906780 h 1726216"/>
            <a:gd name="connsiteX410" fmla="*/ 4473321 w 6497383"/>
            <a:gd name="connsiteY410" fmla="*/ 1372838 h 1726216"/>
            <a:gd name="connsiteX411" fmla="*/ 4465797 w 6497383"/>
            <a:gd name="connsiteY411" fmla="*/ 1380458 h 1726216"/>
            <a:gd name="connsiteX412" fmla="*/ 4018121 w 6497383"/>
            <a:gd name="connsiteY412" fmla="*/ 1016222 h 1726216"/>
            <a:gd name="connsiteX413" fmla="*/ 3936206 w 6497383"/>
            <a:gd name="connsiteY413" fmla="*/ 935069 h 1726216"/>
            <a:gd name="connsiteX414" fmla="*/ 3912489 w 6497383"/>
            <a:gd name="connsiteY414" fmla="*/ 935069 h 1726216"/>
            <a:gd name="connsiteX415" fmla="*/ 3831336 w 6497383"/>
            <a:gd name="connsiteY415" fmla="*/ 1016222 h 1726216"/>
            <a:gd name="connsiteX416" fmla="*/ 3831336 w 6497383"/>
            <a:gd name="connsiteY416" fmla="*/ 1262634 h 1726216"/>
            <a:gd name="connsiteX417" fmla="*/ 3912489 w 6497383"/>
            <a:gd name="connsiteY417" fmla="*/ 1344549 h 1726216"/>
            <a:gd name="connsiteX418" fmla="*/ 3936206 w 6497383"/>
            <a:gd name="connsiteY418" fmla="*/ 1344549 h 1726216"/>
            <a:gd name="connsiteX419" fmla="*/ 4018121 w 6497383"/>
            <a:gd name="connsiteY419" fmla="*/ 1262634 h 1726216"/>
            <a:gd name="connsiteX420" fmla="*/ 4018121 w 6497383"/>
            <a:gd name="connsiteY420" fmla="*/ 1016222 h 1726216"/>
            <a:gd name="connsiteX421" fmla="*/ 3936206 w 6497383"/>
            <a:gd name="connsiteY421" fmla="*/ 1388174 h 1726216"/>
            <a:gd name="connsiteX422" fmla="*/ 3912489 w 6497383"/>
            <a:gd name="connsiteY422" fmla="*/ 1388174 h 1726216"/>
            <a:gd name="connsiteX423" fmla="*/ 3779330 w 6497383"/>
            <a:gd name="connsiteY423" fmla="*/ 1262634 h 1726216"/>
            <a:gd name="connsiteX424" fmla="*/ 3779330 w 6497383"/>
            <a:gd name="connsiteY424" fmla="*/ 1016222 h 1726216"/>
            <a:gd name="connsiteX425" fmla="*/ 3912489 w 6497383"/>
            <a:gd name="connsiteY425" fmla="*/ 890778 h 1726216"/>
            <a:gd name="connsiteX426" fmla="*/ 3936206 w 6497383"/>
            <a:gd name="connsiteY426" fmla="*/ 890778 h 1726216"/>
            <a:gd name="connsiteX427" fmla="*/ 4070128 w 6497383"/>
            <a:gd name="connsiteY427" fmla="*/ 1016222 h 1726216"/>
            <a:gd name="connsiteX428" fmla="*/ 4070128 w 6497383"/>
            <a:gd name="connsiteY428" fmla="*/ 1262634 h 1726216"/>
            <a:gd name="connsiteX429" fmla="*/ 3936206 w 6497383"/>
            <a:gd name="connsiteY429" fmla="*/ 1388174 h 1726216"/>
            <a:gd name="connsiteX430" fmla="*/ 3711226 w 6497383"/>
            <a:gd name="connsiteY430" fmla="*/ 932783 h 1726216"/>
            <a:gd name="connsiteX431" fmla="*/ 3614833 w 6497383"/>
            <a:gd name="connsiteY431" fmla="*/ 1374362 h 1726216"/>
            <a:gd name="connsiteX432" fmla="*/ 3607213 w 6497383"/>
            <a:gd name="connsiteY432" fmla="*/ 1380458 h 1726216"/>
            <a:gd name="connsiteX433" fmla="*/ 3579686 w 6497383"/>
            <a:gd name="connsiteY433" fmla="*/ 1380458 h 1726216"/>
            <a:gd name="connsiteX434" fmla="*/ 3572066 w 6497383"/>
            <a:gd name="connsiteY434" fmla="*/ 1375124 h 1726216"/>
            <a:gd name="connsiteX435" fmla="*/ 3481769 w 6497383"/>
            <a:gd name="connsiteY435" fmla="*/ 1066705 h 1726216"/>
            <a:gd name="connsiteX436" fmla="*/ 3474149 w 6497383"/>
            <a:gd name="connsiteY436" fmla="*/ 1033082 h 1726216"/>
            <a:gd name="connsiteX437" fmla="*/ 3471101 w 6497383"/>
            <a:gd name="connsiteY437" fmla="*/ 1033082 h 1726216"/>
            <a:gd name="connsiteX438" fmla="*/ 3462719 w 6497383"/>
            <a:gd name="connsiteY438" fmla="*/ 1066705 h 1726216"/>
            <a:gd name="connsiteX439" fmla="*/ 3370898 w 6497383"/>
            <a:gd name="connsiteY439" fmla="*/ 1375124 h 1726216"/>
            <a:gd name="connsiteX440" fmla="*/ 3363278 w 6497383"/>
            <a:gd name="connsiteY440" fmla="*/ 1380458 h 1726216"/>
            <a:gd name="connsiteX441" fmla="*/ 3335750 w 6497383"/>
            <a:gd name="connsiteY441" fmla="*/ 1380458 h 1726216"/>
            <a:gd name="connsiteX442" fmla="*/ 3328130 w 6497383"/>
            <a:gd name="connsiteY442" fmla="*/ 1374362 h 1726216"/>
            <a:gd name="connsiteX443" fmla="*/ 3230118 w 6497383"/>
            <a:gd name="connsiteY443" fmla="*/ 922877 h 1726216"/>
            <a:gd name="connsiteX444" fmla="*/ 3227070 w 6497383"/>
            <a:gd name="connsiteY444" fmla="*/ 905256 h 1726216"/>
            <a:gd name="connsiteX445" fmla="*/ 3234690 w 6497383"/>
            <a:gd name="connsiteY445" fmla="*/ 899160 h 1726216"/>
            <a:gd name="connsiteX446" fmla="*/ 3274505 w 6497383"/>
            <a:gd name="connsiteY446" fmla="*/ 899160 h 1726216"/>
            <a:gd name="connsiteX447" fmla="*/ 3282124 w 6497383"/>
            <a:gd name="connsiteY447" fmla="*/ 905256 h 1726216"/>
            <a:gd name="connsiteX448" fmla="*/ 3346418 w 6497383"/>
            <a:gd name="connsiteY448" fmla="*/ 1232821 h 1726216"/>
            <a:gd name="connsiteX449" fmla="*/ 3354134 w 6497383"/>
            <a:gd name="connsiteY449" fmla="*/ 1267301 h 1726216"/>
            <a:gd name="connsiteX450" fmla="*/ 3357944 w 6497383"/>
            <a:gd name="connsiteY450" fmla="*/ 1267301 h 1726216"/>
            <a:gd name="connsiteX451" fmla="*/ 3366326 w 6497383"/>
            <a:gd name="connsiteY451" fmla="*/ 1233583 h 1726216"/>
            <a:gd name="connsiteX452" fmla="*/ 3459671 w 6497383"/>
            <a:gd name="connsiteY452" fmla="*/ 902970 h 1726216"/>
            <a:gd name="connsiteX453" fmla="*/ 3467386 w 6497383"/>
            <a:gd name="connsiteY453" fmla="*/ 897636 h 1726216"/>
            <a:gd name="connsiteX454" fmla="*/ 3478054 w 6497383"/>
            <a:gd name="connsiteY454" fmla="*/ 897636 h 1726216"/>
            <a:gd name="connsiteX455" fmla="*/ 3485674 w 6497383"/>
            <a:gd name="connsiteY455" fmla="*/ 902970 h 1726216"/>
            <a:gd name="connsiteX456" fmla="*/ 3576733 w 6497383"/>
            <a:gd name="connsiteY456" fmla="*/ 1234345 h 1726216"/>
            <a:gd name="connsiteX457" fmla="*/ 3585115 w 6497383"/>
            <a:gd name="connsiteY457" fmla="*/ 1268825 h 1726216"/>
            <a:gd name="connsiteX458" fmla="*/ 3588925 w 6497383"/>
            <a:gd name="connsiteY458" fmla="*/ 1268825 h 1726216"/>
            <a:gd name="connsiteX459" fmla="*/ 3596640 w 6497383"/>
            <a:gd name="connsiteY459" fmla="*/ 1233583 h 1726216"/>
            <a:gd name="connsiteX460" fmla="*/ 3661696 w 6497383"/>
            <a:gd name="connsiteY460" fmla="*/ 905256 h 1726216"/>
            <a:gd name="connsiteX461" fmla="*/ 3669316 w 6497383"/>
            <a:gd name="connsiteY461" fmla="*/ 899160 h 1726216"/>
            <a:gd name="connsiteX462" fmla="*/ 3709130 w 6497383"/>
            <a:gd name="connsiteY462" fmla="*/ 899160 h 1726216"/>
            <a:gd name="connsiteX463" fmla="*/ 3716750 w 6497383"/>
            <a:gd name="connsiteY463" fmla="*/ 905256 h 1726216"/>
            <a:gd name="connsiteX464" fmla="*/ 3711226 w 6497383"/>
            <a:gd name="connsiteY464" fmla="*/ 932783 h 1726216"/>
            <a:gd name="connsiteX465" fmla="*/ 570738 w 6497383"/>
            <a:gd name="connsiteY465" fmla="*/ 422624 h 1726216"/>
            <a:gd name="connsiteX466" fmla="*/ 593217 w 6497383"/>
            <a:gd name="connsiteY466" fmla="*/ 321183 h 1726216"/>
            <a:gd name="connsiteX467" fmla="*/ 576072 w 6497383"/>
            <a:gd name="connsiteY467" fmla="*/ 304038 h 1726216"/>
            <a:gd name="connsiteX468" fmla="*/ 17145 w 6497383"/>
            <a:gd name="connsiteY468" fmla="*/ 302705 h 1726216"/>
            <a:gd name="connsiteX469" fmla="*/ 0 w 6497383"/>
            <a:gd name="connsiteY469" fmla="*/ 319850 h 1726216"/>
            <a:gd name="connsiteX470" fmla="*/ 0 w 6497383"/>
            <a:gd name="connsiteY470" fmla="*/ 1364933 h 1726216"/>
            <a:gd name="connsiteX471" fmla="*/ 17145 w 6497383"/>
            <a:gd name="connsiteY471" fmla="*/ 1382078 h 1726216"/>
            <a:gd name="connsiteX472" fmla="*/ 137065 w 6497383"/>
            <a:gd name="connsiteY472" fmla="*/ 1382078 h 1726216"/>
            <a:gd name="connsiteX473" fmla="*/ 154210 w 6497383"/>
            <a:gd name="connsiteY473" fmla="*/ 1364933 h 1726216"/>
            <a:gd name="connsiteX474" fmla="*/ 154210 w 6497383"/>
            <a:gd name="connsiteY474" fmla="*/ 919448 h 1726216"/>
            <a:gd name="connsiteX475" fmla="*/ 171355 w 6497383"/>
            <a:gd name="connsiteY475" fmla="*/ 902303 h 1726216"/>
            <a:gd name="connsiteX476" fmla="*/ 489966 w 6497383"/>
            <a:gd name="connsiteY476" fmla="*/ 902303 h 1726216"/>
            <a:gd name="connsiteX477" fmla="*/ 507111 w 6497383"/>
            <a:gd name="connsiteY477" fmla="*/ 885158 h 1726216"/>
            <a:gd name="connsiteX478" fmla="*/ 529495 w 6497383"/>
            <a:gd name="connsiteY478" fmla="*/ 782384 h 1726216"/>
            <a:gd name="connsiteX479" fmla="*/ 512350 w 6497383"/>
            <a:gd name="connsiteY479" fmla="*/ 765238 h 1726216"/>
            <a:gd name="connsiteX480" fmla="*/ 171355 w 6497383"/>
            <a:gd name="connsiteY480" fmla="*/ 765238 h 1726216"/>
            <a:gd name="connsiteX481" fmla="*/ 154210 w 6497383"/>
            <a:gd name="connsiteY481" fmla="*/ 748094 h 1726216"/>
            <a:gd name="connsiteX482" fmla="*/ 154210 w 6497383"/>
            <a:gd name="connsiteY482" fmla="*/ 456914 h 1726216"/>
            <a:gd name="connsiteX483" fmla="*/ 171355 w 6497383"/>
            <a:gd name="connsiteY483" fmla="*/ 439769 h 1726216"/>
            <a:gd name="connsiteX484" fmla="*/ 553593 w 6497383"/>
            <a:gd name="connsiteY484" fmla="*/ 439769 h 1726216"/>
            <a:gd name="connsiteX485" fmla="*/ 570738 w 6497383"/>
            <a:gd name="connsiteY485" fmla="*/ 422624 h 1726216"/>
            <a:gd name="connsiteX486" fmla="*/ 2539841 w 6497383"/>
            <a:gd name="connsiteY486" fmla="*/ 316421 h 1726216"/>
            <a:gd name="connsiteX487" fmla="*/ 2522696 w 6497383"/>
            <a:gd name="connsiteY487" fmla="*/ 302705 h 1726216"/>
            <a:gd name="connsiteX488" fmla="*/ 2392490 w 6497383"/>
            <a:gd name="connsiteY488" fmla="*/ 302705 h 1726216"/>
            <a:gd name="connsiteX489" fmla="*/ 2375345 w 6497383"/>
            <a:gd name="connsiteY489" fmla="*/ 316421 h 1726216"/>
            <a:gd name="connsiteX490" fmla="*/ 2251996 w 6497383"/>
            <a:gd name="connsiteY490" fmla="*/ 958882 h 1726216"/>
            <a:gd name="connsiteX491" fmla="*/ 2234851 w 6497383"/>
            <a:gd name="connsiteY491" fmla="*/ 1037749 h 1726216"/>
            <a:gd name="connsiteX492" fmla="*/ 2226278 w 6497383"/>
            <a:gd name="connsiteY492" fmla="*/ 1037749 h 1726216"/>
            <a:gd name="connsiteX493" fmla="*/ 2207419 w 6497383"/>
            <a:gd name="connsiteY493" fmla="*/ 960692 h 1726216"/>
            <a:gd name="connsiteX494" fmla="*/ 2030921 w 6497383"/>
            <a:gd name="connsiteY494" fmla="*/ 311372 h 1726216"/>
            <a:gd name="connsiteX495" fmla="*/ 2013776 w 6497383"/>
            <a:gd name="connsiteY495" fmla="*/ 299371 h 1726216"/>
            <a:gd name="connsiteX496" fmla="*/ 1960721 w 6497383"/>
            <a:gd name="connsiteY496" fmla="*/ 299371 h 1726216"/>
            <a:gd name="connsiteX497" fmla="*/ 1943576 w 6497383"/>
            <a:gd name="connsiteY497" fmla="*/ 311372 h 1726216"/>
            <a:gd name="connsiteX498" fmla="*/ 1767078 w 6497383"/>
            <a:gd name="connsiteY498" fmla="*/ 960692 h 1726216"/>
            <a:gd name="connsiteX499" fmla="*/ 1748218 w 6497383"/>
            <a:gd name="connsiteY499" fmla="*/ 1037749 h 1726216"/>
            <a:gd name="connsiteX500" fmla="*/ 1739646 w 6497383"/>
            <a:gd name="connsiteY500" fmla="*/ 1037749 h 1726216"/>
            <a:gd name="connsiteX501" fmla="*/ 1722501 w 6497383"/>
            <a:gd name="connsiteY501" fmla="*/ 958882 h 1726216"/>
            <a:gd name="connsiteX502" fmla="*/ 1599248 w 6497383"/>
            <a:gd name="connsiteY502" fmla="*/ 316421 h 1726216"/>
            <a:gd name="connsiteX503" fmla="*/ 1582103 w 6497383"/>
            <a:gd name="connsiteY503" fmla="*/ 302705 h 1726216"/>
            <a:gd name="connsiteX504" fmla="*/ 1451896 w 6497383"/>
            <a:gd name="connsiteY504" fmla="*/ 302705 h 1726216"/>
            <a:gd name="connsiteX505" fmla="*/ 1434751 w 6497383"/>
            <a:gd name="connsiteY505" fmla="*/ 316421 h 1726216"/>
            <a:gd name="connsiteX506" fmla="*/ 1441609 w 6497383"/>
            <a:gd name="connsiteY506" fmla="*/ 355854 h 1726216"/>
            <a:gd name="connsiteX507" fmla="*/ 1660874 w 6497383"/>
            <a:gd name="connsiteY507" fmla="*/ 1368362 h 1726216"/>
            <a:gd name="connsiteX508" fmla="*/ 1678019 w 6497383"/>
            <a:gd name="connsiteY508" fmla="*/ 1382078 h 1726216"/>
            <a:gd name="connsiteX509" fmla="*/ 1770507 w 6497383"/>
            <a:gd name="connsiteY509" fmla="*/ 1382078 h 1726216"/>
            <a:gd name="connsiteX510" fmla="*/ 1787652 w 6497383"/>
            <a:gd name="connsiteY510" fmla="*/ 1370076 h 1726216"/>
            <a:gd name="connsiteX511" fmla="*/ 1965865 w 6497383"/>
            <a:gd name="connsiteY511" fmla="*/ 763619 h 1726216"/>
            <a:gd name="connsiteX512" fmla="*/ 1984724 w 6497383"/>
            <a:gd name="connsiteY512" fmla="*/ 688277 h 1726216"/>
            <a:gd name="connsiteX513" fmla="*/ 1991582 w 6497383"/>
            <a:gd name="connsiteY513" fmla="*/ 688277 h 1726216"/>
            <a:gd name="connsiteX514" fmla="*/ 2008727 w 6497383"/>
            <a:gd name="connsiteY514" fmla="*/ 763619 h 1726216"/>
            <a:gd name="connsiteX515" fmla="*/ 2186940 w 6497383"/>
            <a:gd name="connsiteY515" fmla="*/ 1370076 h 1726216"/>
            <a:gd name="connsiteX516" fmla="*/ 2204085 w 6497383"/>
            <a:gd name="connsiteY516" fmla="*/ 1382078 h 1726216"/>
            <a:gd name="connsiteX517" fmla="*/ 2296573 w 6497383"/>
            <a:gd name="connsiteY517" fmla="*/ 1382078 h 1726216"/>
            <a:gd name="connsiteX518" fmla="*/ 2313718 w 6497383"/>
            <a:gd name="connsiteY518" fmla="*/ 1368362 h 1726216"/>
            <a:gd name="connsiteX519" fmla="*/ 2533079 w 6497383"/>
            <a:gd name="connsiteY519" fmla="*/ 354140 h 1726216"/>
            <a:gd name="connsiteX520" fmla="*/ 2539841 w 6497383"/>
            <a:gd name="connsiteY520" fmla="*/ 316421 h 17262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 ang="0">
              <a:pos x="connsiteX170" y="connsiteY170"/>
            </a:cxn>
            <a:cxn ang="0">
              <a:pos x="connsiteX171" y="connsiteY171"/>
            </a:cxn>
            <a:cxn ang="0">
              <a:pos x="connsiteX172" y="connsiteY172"/>
            </a:cxn>
            <a:cxn ang="0">
              <a:pos x="connsiteX173" y="connsiteY173"/>
            </a:cxn>
            <a:cxn ang="0">
              <a:pos x="connsiteX174" y="connsiteY174"/>
            </a:cxn>
            <a:cxn ang="0">
              <a:pos x="connsiteX175" y="connsiteY175"/>
            </a:cxn>
            <a:cxn ang="0">
              <a:pos x="connsiteX176" y="connsiteY176"/>
            </a:cxn>
            <a:cxn ang="0">
              <a:pos x="connsiteX177" y="connsiteY177"/>
            </a:cxn>
            <a:cxn ang="0">
              <a:pos x="connsiteX178" y="connsiteY178"/>
            </a:cxn>
            <a:cxn ang="0">
              <a:pos x="connsiteX179" y="connsiteY179"/>
            </a:cxn>
            <a:cxn ang="0">
              <a:pos x="connsiteX180" y="connsiteY180"/>
            </a:cxn>
            <a:cxn ang="0">
              <a:pos x="connsiteX181" y="connsiteY181"/>
            </a:cxn>
            <a:cxn ang="0">
              <a:pos x="connsiteX182" y="connsiteY182"/>
            </a:cxn>
            <a:cxn ang="0">
              <a:pos x="connsiteX183" y="connsiteY183"/>
            </a:cxn>
            <a:cxn ang="0">
              <a:pos x="connsiteX184" y="connsiteY184"/>
            </a:cxn>
            <a:cxn ang="0">
              <a:pos x="connsiteX185" y="connsiteY185"/>
            </a:cxn>
            <a:cxn ang="0">
              <a:pos x="connsiteX186" y="connsiteY186"/>
            </a:cxn>
            <a:cxn ang="0">
              <a:pos x="connsiteX187" y="connsiteY187"/>
            </a:cxn>
            <a:cxn ang="0">
              <a:pos x="connsiteX188" y="connsiteY188"/>
            </a:cxn>
            <a:cxn ang="0">
              <a:pos x="connsiteX189" y="connsiteY189"/>
            </a:cxn>
            <a:cxn ang="0">
              <a:pos x="connsiteX190" y="connsiteY190"/>
            </a:cxn>
            <a:cxn ang="0">
              <a:pos x="connsiteX191" y="connsiteY191"/>
            </a:cxn>
            <a:cxn ang="0">
              <a:pos x="connsiteX192" y="connsiteY192"/>
            </a:cxn>
            <a:cxn ang="0">
              <a:pos x="connsiteX193" y="connsiteY193"/>
            </a:cxn>
            <a:cxn ang="0">
              <a:pos x="connsiteX194" y="connsiteY194"/>
            </a:cxn>
            <a:cxn ang="0">
              <a:pos x="connsiteX195" y="connsiteY195"/>
            </a:cxn>
            <a:cxn ang="0">
              <a:pos x="connsiteX196" y="connsiteY196"/>
            </a:cxn>
            <a:cxn ang="0">
              <a:pos x="connsiteX197" y="connsiteY197"/>
            </a:cxn>
            <a:cxn ang="0">
              <a:pos x="connsiteX198" y="connsiteY198"/>
            </a:cxn>
            <a:cxn ang="0">
              <a:pos x="connsiteX199" y="connsiteY199"/>
            </a:cxn>
            <a:cxn ang="0">
              <a:pos x="connsiteX200" y="connsiteY200"/>
            </a:cxn>
            <a:cxn ang="0">
              <a:pos x="connsiteX201" y="connsiteY201"/>
            </a:cxn>
            <a:cxn ang="0">
              <a:pos x="connsiteX202" y="connsiteY202"/>
            </a:cxn>
            <a:cxn ang="0">
              <a:pos x="connsiteX203" y="connsiteY203"/>
            </a:cxn>
            <a:cxn ang="0">
              <a:pos x="connsiteX204" y="connsiteY204"/>
            </a:cxn>
            <a:cxn ang="0">
              <a:pos x="connsiteX205" y="connsiteY205"/>
            </a:cxn>
            <a:cxn ang="0">
              <a:pos x="connsiteX206" y="connsiteY206"/>
            </a:cxn>
            <a:cxn ang="0">
              <a:pos x="connsiteX207" y="connsiteY207"/>
            </a:cxn>
            <a:cxn ang="0">
              <a:pos x="connsiteX208" y="connsiteY208"/>
            </a:cxn>
            <a:cxn ang="0">
              <a:pos x="connsiteX209" y="connsiteY209"/>
            </a:cxn>
            <a:cxn ang="0">
              <a:pos x="connsiteX210" y="connsiteY210"/>
            </a:cxn>
            <a:cxn ang="0">
              <a:pos x="connsiteX211" y="connsiteY211"/>
            </a:cxn>
            <a:cxn ang="0">
              <a:pos x="connsiteX212" y="connsiteY212"/>
            </a:cxn>
            <a:cxn ang="0">
              <a:pos x="connsiteX213" y="connsiteY213"/>
            </a:cxn>
            <a:cxn ang="0">
              <a:pos x="connsiteX214" y="connsiteY214"/>
            </a:cxn>
            <a:cxn ang="0">
              <a:pos x="connsiteX215" y="connsiteY215"/>
            </a:cxn>
            <a:cxn ang="0">
              <a:pos x="connsiteX216" y="connsiteY216"/>
            </a:cxn>
            <a:cxn ang="0">
              <a:pos x="connsiteX217" y="connsiteY217"/>
            </a:cxn>
            <a:cxn ang="0">
              <a:pos x="connsiteX218" y="connsiteY218"/>
            </a:cxn>
            <a:cxn ang="0">
              <a:pos x="connsiteX219" y="connsiteY219"/>
            </a:cxn>
            <a:cxn ang="0">
              <a:pos x="connsiteX220" y="connsiteY220"/>
            </a:cxn>
            <a:cxn ang="0">
              <a:pos x="connsiteX221" y="connsiteY221"/>
            </a:cxn>
            <a:cxn ang="0">
              <a:pos x="connsiteX222" y="connsiteY222"/>
            </a:cxn>
            <a:cxn ang="0">
              <a:pos x="connsiteX223" y="connsiteY223"/>
            </a:cxn>
            <a:cxn ang="0">
              <a:pos x="connsiteX224" y="connsiteY224"/>
            </a:cxn>
            <a:cxn ang="0">
              <a:pos x="connsiteX225" y="connsiteY225"/>
            </a:cxn>
            <a:cxn ang="0">
              <a:pos x="connsiteX226" y="connsiteY226"/>
            </a:cxn>
            <a:cxn ang="0">
              <a:pos x="connsiteX227" y="connsiteY227"/>
            </a:cxn>
            <a:cxn ang="0">
              <a:pos x="connsiteX228" y="connsiteY228"/>
            </a:cxn>
            <a:cxn ang="0">
              <a:pos x="connsiteX229" y="connsiteY229"/>
            </a:cxn>
            <a:cxn ang="0">
              <a:pos x="connsiteX230" y="connsiteY230"/>
            </a:cxn>
            <a:cxn ang="0">
              <a:pos x="connsiteX231" y="connsiteY231"/>
            </a:cxn>
            <a:cxn ang="0">
              <a:pos x="connsiteX232" y="connsiteY232"/>
            </a:cxn>
            <a:cxn ang="0">
              <a:pos x="connsiteX233" y="connsiteY233"/>
            </a:cxn>
            <a:cxn ang="0">
              <a:pos x="connsiteX234" y="connsiteY234"/>
            </a:cxn>
            <a:cxn ang="0">
              <a:pos x="connsiteX235" y="connsiteY235"/>
            </a:cxn>
            <a:cxn ang="0">
              <a:pos x="connsiteX236" y="connsiteY236"/>
            </a:cxn>
            <a:cxn ang="0">
              <a:pos x="connsiteX237" y="connsiteY237"/>
            </a:cxn>
            <a:cxn ang="0">
              <a:pos x="connsiteX238" y="connsiteY238"/>
            </a:cxn>
            <a:cxn ang="0">
              <a:pos x="connsiteX239" y="connsiteY239"/>
            </a:cxn>
            <a:cxn ang="0">
              <a:pos x="connsiteX240" y="connsiteY240"/>
            </a:cxn>
            <a:cxn ang="0">
              <a:pos x="connsiteX241" y="connsiteY241"/>
            </a:cxn>
            <a:cxn ang="0">
              <a:pos x="connsiteX242" y="connsiteY242"/>
            </a:cxn>
            <a:cxn ang="0">
              <a:pos x="connsiteX243" y="connsiteY243"/>
            </a:cxn>
            <a:cxn ang="0">
              <a:pos x="connsiteX244" y="connsiteY244"/>
            </a:cxn>
            <a:cxn ang="0">
              <a:pos x="connsiteX245" y="connsiteY245"/>
            </a:cxn>
            <a:cxn ang="0">
              <a:pos x="connsiteX246" y="connsiteY246"/>
            </a:cxn>
            <a:cxn ang="0">
              <a:pos x="connsiteX247" y="connsiteY247"/>
            </a:cxn>
            <a:cxn ang="0">
              <a:pos x="connsiteX248" y="connsiteY248"/>
            </a:cxn>
            <a:cxn ang="0">
              <a:pos x="connsiteX249" y="connsiteY249"/>
            </a:cxn>
            <a:cxn ang="0">
              <a:pos x="connsiteX250" y="connsiteY250"/>
            </a:cxn>
            <a:cxn ang="0">
              <a:pos x="connsiteX251" y="connsiteY251"/>
            </a:cxn>
            <a:cxn ang="0">
              <a:pos x="connsiteX252" y="connsiteY252"/>
            </a:cxn>
            <a:cxn ang="0">
              <a:pos x="connsiteX253" y="connsiteY253"/>
            </a:cxn>
            <a:cxn ang="0">
              <a:pos x="connsiteX254" y="connsiteY254"/>
            </a:cxn>
            <a:cxn ang="0">
              <a:pos x="connsiteX255" y="connsiteY255"/>
            </a:cxn>
            <a:cxn ang="0">
              <a:pos x="connsiteX256" y="connsiteY256"/>
            </a:cxn>
            <a:cxn ang="0">
              <a:pos x="connsiteX257" y="connsiteY257"/>
            </a:cxn>
            <a:cxn ang="0">
              <a:pos x="connsiteX258" y="connsiteY258"/>
            </a:cxn>
            <a:cxn ang="0">
              <a:pos x="connsiteX259" y="connsiteY259"/>
            </a:cxn>
            <a:cxn ang="0">
              <a:pos x="connsiteX260" y="connsiteY260"/>
            </a:cxn>
            <a:cxn ang="0">
              <a:pos x="connsiteX261" y="connsiteY261"/>
            </a:cxn>
            <a:cxn ang="0">
              <a:pos x="connsiteX262" y="connsiteY262"/>
            </a:cxn>
            <a:cxn ang="0">
              <a:pos x="connsiteX263" y="connsiteY263"/>
            </a:cxn>
            <a:cxn ang="0">
              <a:pos x="connsiteX264" y="connsiteY264"/>
            </a:cxn>
            <a:cxn ang="0">
              <a:pos x="connsiteX265" y="connsiteY265"/>
            </a:cxn>
            <a:cxn ang="0">
              <a:pos x="connsiteX266" y="connsiteY266"/>
            </a:cxn>
            <a:cxn ang="0">
              <a:pos x="connsiteX267" y="connsiteY267"/>
            </a:cxn>
            <a:cxn ang="0">
              <a:pos x="connsiteX268" y="connsiteY268"/>
            </a:cxn>
            <a:cxn ang="0">
              <a:pos x="connsiteX269" y="connsiteY269"/>
            </a:cxn>
            <a:cxn ang="0">
              <a:pos x="connsiteX270" y="connsiteY270"/>
            </a:cxn>
            <a:cxn ang="0">
              <a:pos x="connsiteX271" y="connsiteY271"/>
            </a:cxn>
            <a:cxn ang="0">
              <a:pos x="connsiteX272" y="connsiteY272"/>
            </a:cxn>
            <a:cxn ang="0">
              <a:pos x="connsiteX273" y="connsiteY273"/>
            </a:cxn>
            <a:cxn ang="0">
              <a:pos x="connsiteX274" y="connsiteY274"/>
            </a:cxn>
            <a:cxn ang="0">
              <a:pos x="connsiteX275" y="connsiteY275"/>
            </a:cxn>
            <a:cxn ang="0">
              <a:pos x="connsiteX276" y="connsiteY276"/>
            </a:cxn>
            <a:cxn ang="0">
              <a:pos x="connsiteX277" y="connsiteY277"/>
            </a:cxn>
            <a:cxn ang="0">
              <a:pos x="connsiteX278" y="connsiteY278"/>
            </a:cxn>
            <a:cxn ang="0">
              <a:pos x="connsiteX279" y="connsiteY279"/>
            </a:cxn>
            <a:cxn ang="0">
              <a:pos x="connsiteX280" y="connsiteY280"/>
            </a:cxn>
            <a:cxn ang="0">
              <a:pos x="connsiteX281" y="connsiteY281"/>
            </a:cxn>
            <a:cxn ang="0">
              <a:pos x="connsiteX282" y="connsiteY282"/>
            </a:cxn>
            <a:cxn ang="0">
              <a:pos x="connsiteX283" y="connsiteY283"/>
            </a:cxn>
            <a:cxn ang="0">
              <a:pos x="connsiteX284" y="connsiteY284"/>
            </a:cxn>
            <a:cxn ang="0">
              <a:pos x="connsiteX285" y="connsiteY285"/>
            </a:cxn>
            <a:cxn ang="0">
              <a:pos x="connsiteX286" y="connsiteY286"/>
            </a:cxn>
            <a:cxn ang="0">
              <a:pos x="connsiteX287" y="connsiteY287"/>
            </a:cxn>
            <a:cxn ang="0">
              <a:pos x="connsiteX288" y="connsiteY288"/>
            </a:cxn>
            <a:cxn ang="0">
              <a:pos x="connsiteX289" y="connsiteY289"/>
            </a:cxn>
            <a:cxn ang="0">
              <a:pos x="connsiteX290" y="connsiteY290"/>
            </a:cxn>
            <a:cxn ang="0">
              <a:pos x="connsiteX291" y="connsiteY291"/>
            </a:cxn>
            <a:cxn ang="0">
              <a:pos x="connsiteX292" y="connsiteY292"/>
            </a:cxn>
            <a:cxn ang="0">
              <a:pos x="connsiteX293" y="connsiteY293"/>
            </a:cxn>
            <a:cxn ang="0">
              <a:pos x="connsiteX294" y="connsiteY294"/>
            </a:cxn>
            <a:cxn ang="0">
              <a:pos x="connsiteX295" y="connsiteY295"/>
            </a:cxn>
            <a:cxn ang="0">
              <a:pos x="connsiteX296" y="connsiteY296"/>
            </a:cxn>
            <a:cxn ang="0">
              <a:pos x="connsiteX297" y="connsiteY297"/>
            </a:cxn>
            <a:cxn ang="0">
              <a:pos x="connsiteX298" y="connsiteY298"/>
            </a:cxn>
            <a:cxn ang="0">
              <a:pos x="connsiteX299" y="connsiteY299"/>
            </a:cxn>
            <a:cxn ang="0">
              <a:pos x="connsiteX300" y="connsiteY300"/>
            </a:cxn>
            <a:cxn ang="0">
              <a:pos x="connsiteX301" y="connsiteY301"/>
            </a:cxn>
            <a:cxn ang="0">
              <a:pos x="connsiteX302" y="connsiteY302"/>
            </a:cxn>
            <a:cxn ang="0">
              <a:pos x="connsiteX303" y="connsiteY303"/>
            </a:cxn>
            <a:cxn ang="0">
              <a:pos x="connsiteX304" y="connsiteY304"/>
            </a:cxn>
            <a:cxn ang="0">
              <a:pos x="connsiteX305" y="connsiteY305"/>
            </a:cxn>
            <a:cxn ang="0">
              <a:pos x="connsiteX306" y="connsiteY306"/>
            </a:cxn>
            <a:cxn ang="0">
              <a:pos x="connsiteX307" y="connsiteY307"/>
            </a:cxn>
            <a:cxn ang="0">
              <a:pos x="connsiteX308" y="connsiteY308"/>
            </a:cxn>
            <a:cxn ang="0">
              <a:pos x="connsiteX309" y="connsiteY309"/>
            </a:cxn>
            <a:cxn ang="0">
              <a:pos x="connsiteX310" y="connsiteY310"/>
            </a:cxn>
            <a:cxn ang="0">
              <a:pos x="connsiteX311" y="connsiteY311"/>
            </a:cxn>
            <a:cxn ang="0">
              <a:pos x="connsiteX312" y="connsiteY312"/>
            </a:cxn>
            <a:cxn ang="0">
              <a:pos x="connsiteX313" y="connsiteY313"/>
            </a:cxn>
            <a:cxn ang="0">
              <a:pos x="connsiteX314" y="connsiteY314"/>
            </a:cxn>
            <a:cxn ang="0">
              <a:pos x="connsiteX315" y="connsiteY315"/>
            </a:cxn>
            <a:cxn ang="0">
              <a:pos x="connsiteX316" y="connsiteY316"/>
            </a:cxn>
            <a:cxn ang="0">
              <a:pos x="connsiteX317" y="connsiteY317"/>
            </a:cxn>
            <a:cxn ang="0">
              <a:pos x="connsiteX318" y="connsiteY318"/>
            </a:cxn>
            <a:cxn ang="0">
              <a:pos x="connsiteX319" y="connsiteY319"/>
            </a:cxn>
            <a:cxn ang="0">
              <a:pos x="connsiteX320" y="connsiteY320"/>
            </a:cxn>
            <a:cxn ang="0">
              <a:pos x="connsiteX321" y="connsiteY321"/>
            </a:cxn>
            <a:cxn ang="0">
              <a:pos x="connsiteX322" y="connsiteY322"/>
            </a:cxn>
            <a:cxn ang="0">
              <a:pos x="connsiteX323" y="connsiteY323"/>
            </a:cxn>
            <a:cxn ang="0">
              <a:pos x="connsiteX324" y="connsiteY324"/>
            </a:cxn>
            <a:cxn ang="0">
              <a:pos x="connsiteX325" y="connsiteY325"/>
            </a:cxn>
            <a:cxn ang="0">
              <a:pos x="connsiteX326" y="connsiteY326"/>
            </a:cxn>
            <a:cxn ang="0">
              <a:pos x="connsiteX327" y="connsiteY327"/>
            </a:cxn>
            <a:cxn ang="0">
              <a:pos x="connsiteX328" y="connsiteY328"/>
            </a:cxn>
            <a:cxn ang="0">
              <a:pos x="connsiteX329" y="connsiteY329"/>
            </a:cxn>
            <a:cxn ang="0">
              <a:pos x="connsiteX330" y="connsiteY330"/>
            </a:cxn>
            <a:cxn ang="0">
              <a:pos x="connsiteX331" y="connsiteY331"/>
            </a:cxn>
            <a:cxn ang="0">
              <a:pos x="connsiteX332" y="connsiteY332"/>
            </a:cxn>
            <a:cxn ang="0">
              <a:pos x="connsiteX333" y="connsiteY333"/>
            </a:cxn>
            <a:cxn ang="0">
              <a:pos x="connsiteX334" y="connsiteY334"/>
            </a:cxn>
            <a:cxn ang="0">
              <a:pos x="connsiteX335" y="connsiteY335"/>
            </a:cxn>
            <a:cxn ang="0">
              <a:pos x="connsiteX336" y="connsiteY336"/>
            </a:cxn>
            <a:cxn ang="0">
              <a:pos x="connsiteX337" y="connsiteY337"/>
            </a:cxn>
            <a:cxn ang="0">
              <a:pos x="connsiteX338" y="connsiteY338"/>
            </a:cxn>
            <a:cxn ang="0">
              <a:pos x="connsiteX339" y="connsiteY339"/>
            </a:cxn>
            <a:cxn ang="0">
              <a:pos x="connsiteX340" y="connsiteY340"/>
            </a:cxn>
            <a:cxn ang="0">
              <a:pos x="connsiteX341" y="connsiteY341"/>
            </a:cxn>
            <a:cxn ang="0">
              <a:pos x="connsiteX342" y="connsiteY342"/>
            </a:cxn>
            <a:cxn ang="0">
              <a:pos x="connsiteX343" y="connsiteY343"/>
            </a:cxn>
            <a:cxn ang="0">
              <a:pos x="connsiteX344" y="connsiteY344"/>
            </a:cxn>
            <a:cxn ang="0">
              <a:pos x="connsiteX345" y="connsiteY345"/>
            </a:cxn>
            <a:cxn ang="0">
              <a:pos x="connsiteX346" y="connsiteY346"/>
            </a:cxn>
            <a:cxn ang="0">
              <a:pos x="connsiteX347" y="connsiteY347"/>
            </a:cxn>
            <a:cxn ang="0">
              <a:pos x="connsiteX348" y="connsiteY348"/>
            </a:cxn>
            <a:cxn ang="0">
              <a:pos x="connsiteX349" y="connsiteY349"/>
            </a:cxn>
            <a:cxn ang="0">
              <a:pos x="connsiteX350" y="connsiteY350"/>
            </a:cxn>
            <a:cxn ang="0">
              <a:pos x="connsiteX351" y="connsiteY351"/>
            </a:cxn>
            <a:cxn ang="0">
              <a:pos x="connsiteX352" y="connsiteY352"/>
            </a:cxn>
            <a:cxn ang="0">
              <a:pos x="connsiteX353" y="connsiteY353"/>
            </a:cxn>
            <a:cxn ang="0">
              <a:pos x="connsiteX354" y="connsiteY354"/>
            </a:cxn>
            <a:cxn ang="0">
              <a:pos x="connsiteX355" y="connsiteY355"/>
            </a:cxn>
            <a:cxn ang="0">
              <a:pos x="connsiteX356" y="connsiteY356"/>
            </a:cxn>
            <a:cxn ang="0">
              <a:pos x="connsiteX357" y="connsiteY357"/>
            </a:cxn>
            <a:cxn ang="0">
              <a:pos x="connsiteX358" y="connsiteY358"/>
            </a:cxn>
            <a:cxn ang="0">
              <a:pos x="connsiteX359" y="connsiteY359"/>
            </a:cxn>
            <a:cxn ang="0">
              <a:pos x="connsiteX360" y="connsiteY360"/>
            </a:cxn>
            <a:cxn ang="0">
              <a:pos x="connsiteX361" y="connsiteY361"/>
            </a:cxn>
            <a:cxn ang="0">
              <a:pos x="connsiteX362" y="connsiteY362"/>
            </a:cxn>
            <a:cxn ang="0">
              <a:pos x="connsiteX363" y="connsiteY363"/>
            </a:cxn>
            <a:cxn ang="0">
              <a:pos x="connsiteX364" y="connsiteY364"/>
            </a:cxn>
            <a:cxn ang="0">
              <a:pos x="connsiteX365" y="connsiteY365"/>
            </a:cxn>
            <a:cxn ang="0">
              <a:pos x="connsiteX366" y="connsiteY366"/>
            </a:cxn>
            <a:cxn ang="0">
              <a:pos x="connsiteX367" y="connsiteY367"/>
            </a:cxn>
            <a:cxn ang="0">
              <a:pos x="connsiteX368" y="connsiteY368"/>
            </a:cxn>
            <a:cxn ang="0">
              <a:pos x="connsiteX369" y="connsiteY369"/>
            </a:cxn>
            <a:cxn ang="0">
              <a:pos x="connsiteX370" y="connsiteY370"/>
            </a:cxn>
            <a:cxn ang="0">
              <a:pos x="connsiteX371" y="connsiteY371"/>
            </a:cxn>
            <a:cxn ang="0">
              <a:pos x="connsiteX372" y="connsiteY372"/>
            </a:cxn>
            <a:cxn ang="0">
              <a:pos x="connsiteX373" y="connsiteY373"/>
            </a:cxn>
            <a:cxn ang="0">
              <a:pos x="connsiteX374" y="connsiteY374"/>
            </a:cxn>
            <a:cxn ang="0">
              <a:pos x="connsiteX375" y="connsiteY375"/>
            </a:cxn>
            <a:cxn ang="0">
              <a:pos x="connsiteX376" y="connsiteY376"/>
            </a:cxn>
            <a:cxn ang="0">
              <a:pos x="connsiteX377" y="connsiteY377"/>
            </a:cxn>
            <a:cxn ang="0">
              <a:pos x="connsiteX378" y="connsiteY378"/>
            </a:cxn>
            <a:cxn ang="0">
              <a:pos x="connsiteX379" y="connsiteY379"/>
            </a:cxn>
            <a:cxn ang="0">
              <a:pos x="connsiteX380" y="connsiteY380"/>
            </a:cxn>
            <a:cxn ang="0">
              <a:pos x="connsiteX381" y="connsiteY381"/>
            </a:cxn>
            <a:cxn ang="0">
              <a:pos x="connsiteX382" y="connsiteY382"/>
            </a:cxn>
            <a:cxn ang="0">
              <a:pos x="connsiteX383" y="connsiteY383"/>
            </a:cxn>
            <a:cxn ang="0">
              <a:pos x="connsiteX384" y="connsiteY384"/>
            </a:cxn>
            <a:cxn ang="0">
              <a:pos x="connsiteX385" y="connsiteY385"/>
            </a:cxn>
            <a:cxn ang="0">
              <a:pos x="connsiteX386" y="connsiteY386"/>
            </a:cxn>
            <a:cxn ang="0">
              <a:pos x="connsiteX387" y="connsiteY387"/>
            </a:cxn>
            <a:cxn ang="0">
              <a:pos x="connsiteX388" y="connsiteY388"/>
            </a:cxn>
            <a:cxn ang="0">
              <a:pos x="connsiteX389" y="connsiteY389"/>
            </a:cxn>
            <a:cxn ang="0">
              <a:pos x="connsiteX390" y="connsiteY390"/>
            </a:cxn>
            <a:cxn ang="0">
              <a:pos x="connsiteX391" y="connsiteY391"/>
            </a:cxn>
            <a:cxn ang="0">
              <a:pos x="connsiteX392" y="connsiteY392"/>
            </a:cxn>
            <a:cxn ang="0">
              <a:pos x="connsiteX393" y="connsiteY393"/>
            </a:cxn>
            <a:cxn ang="0">
              <a:pos x="connsiteX394" y="connsiteY394"/>
            </a:cxn>
            <a:cxn ang="0">
              <a:pos x="connsiteX395" y="connsiteY395"/>
            </a:cxn>
            <a:cxn ang="0">
              <a:pos x="connsiteX396" y="connsiteY396"/>
            </a:cxn>
            <a:cxn ang="0">
              <a:pos x="connsiteX397" y="connsiteY397"/>
            </a:cxn>
            <a:cxn ang="0">
              <a:pos x="connsiteX398" y="connsiteY398"/>
            </a:cxn>
            <a:cxn ang="0">
              <a:pos x="connsiteX399" y="connsiteY399"/>
            </a:cxn>
            <a:cxn ang="0">
              <a:pos x="connsiteX400" y="connsiteY400"/>
            </a:cxn>
            <a:cxn ang="0">
              <a:pos x="connsiteX401" y="connsiteY401"/>
            </a:cxn>
            <a:cxn ang="0">
              <a:pos x="connsiteX402" y="connsiteY402"/>
            </a:cxn>
            <a:cxn ang="0">
              <a:pos x="connsiteX403" y="connsiteY403"/>
            </a:cxn>
            <a:cxn ang="0">
              <a:pos x="connsiteX404" y="connsiteY404"/>
            </a:cxn>
            <a:cxn ang="0">
              <a:pos x="connsiteX405" y="connsiteY405"/>
            </a:cxn>
            <a:cxn ang="0">
              <a:pos x="connsiteX406" y="connsiteY406"/>
            </a:cxn>
            <a:cxn ang="0">
              <a:pos x="connsiteX407" y="connsiteY407"/>
            </a:cxn>
            <a:cxn ang="0">
              <a:pos x="connsiteX408" y="connsiteY408"/>
            </a:cxn>
            <a:cxn ang="0">
              <a:pos x="connsiteX409" y="connsiteY409"/>
            </a:cxn>
            <a:cxn ang="0">
              <a:pos x="connsiteX410" y="connsiteY410"/>
            </a:cxn>
            <a:cxn ang="0">
              <a:pos x="connsiteX411" y="connsiteY411"/>
            </a:cxn>
            <a:cxn ang="0">
              <a:pos x="connsiteX412" y="connsiteY412"/>
            </a:cxn>
            <a:cxn ang="0">
              <a:pos x="connsiteX413" y="connsiteY413"/>
            </a:cxn>
            <a:cxn ang="0">
              <a:pos x="connsiteX414" y="connsiteY414"/>
            </a:cxn>
            <a:cxn ang="0">
              <a:pos x="connsiteX415" y="connsiteY415"/>
            </a:cxn>
            <a:cxn ang="0">
              <a:pos x="connsiteX416" y="connsiteY416"/>
            </a:cxn>
            <a:cxn ang="0">
              <a:pos x="connsiteX417" y="connsiteY417"/>
            </a:cxn>
            <a:cxn ang="0">
              <a:pos x="connsiteX418" y="connsiteY418"/>
            </a:cxn>
            <a:cxn ang="0">
              <a:pos x="connsiteX419" y="connsiteY419"/>
            </a:cxn>
            <a:cxn ang="0">
              <a:pos x="connsiteX420" y="connsiteY420"/>
            </a:cxn>
            <a:cxn ang="0">
              <a:pos x="connsiteX421" y="connsiteY421"/>
            </a:cxn>
            <a:cxn ang="0">
              <a:pos x="connsiteX422" y="connsiteY422"/>
            </a:cxn>
            <a:cxn ang="0">
              <a:pos x="connsiteX423" y="connsiteY423"/>
            </a:cxn>
            <a:cxn ang="0">
              <a:pos x="connsiteX424" y="connsiteY424"/>
            </a:cxn>
            <a:cxn ang="0">
              <a:pos x="connsiteX425" y="connsiteY425"/>
            </a:cxn>
            <a:cxn ang="0">
              <a:pos x="connsiteX426" y="connsiteY426"/>
            </a:cxn>
            <a:cxn ang="0">
              <a:pos x="connsiteX427" y="connsiteY427"/>
            </a:cxn>
            <a:cxn ang="0">
              <a:pos x="connsiteX428" y="connsiteY428"/>
            </a:cxn>
            <a:cxn ang="0">
              <a:pos x="connsiteX429" y="connsiteY429"/>
            </a:cxn>
            <a:cxn ang="0">
              <a:pos x="connsiteX430" y="connsiteY430"/>
            </a:cxn>
            <a:cxn ang="0">
              <a:pos x="connsiteX431" y="connsiteY431"/>
            </a:cxn>
            <a:cxn ang="0">
              <a:pos x="connsiteX432" y="connsiteY432"/>
            </a:cxn>
            <a:cxn ang="0">
              <a:pos x="connsiteX433" y="connsiteY433"/>
            </a:cxn>
            <a:cxn ang="0">
              <a:pos x="connsiteX434" y="connsiteY434"/>
            </a:cxn>
            <a:cxn ang="0">
              <a:pos x="connsiteX435" y="connsiteY435"/>
            </a:cxn>
            <a:cxn ang="0">
              <a:pos x="connsiteX436" y="connsiteY436"/>
            </a:cxn>
            <a:cxn ang="0">
              <a:pos x="connsiteX437" y="connsiteY437"/>
            </a:cxn>
            <a:cxn ang="0">
              <a:pos x="connsiteX438" y="connsiteY438"/>
            </a:cxn>
            <a:cxn ang="0">
              <a:pos x="connsiteX439" y="connsiteY439"/>
            </a:cxn>
            <a:cxn ang="0">
              <a:pos x="connsiteX440" y="connsiteY440"/>
            </a:cxn>
            <a:cxn ang="0">
              <a:pos x="connsiteX441" y="connsiteY441"/>
            </a:cxn>
            <a:cxn ang="0">
              <a:pos x="connsiteX442" y="connsiteY442"/>
            </a:cxn>
            <a:cxn ang="0">
              <a:pos x="connsiteX443" y="connsiteY443"/>
            </a:cxn>
            <a:cxn ang="0">
              <a:pos x="connsiteX444" y="connsiteY444"/>
            </a:cxn>
            <a:cxn ang="0">
              <a:pos x="connsiteX445" y="connsiteY445"/>
            </a:cxn>
            <a:cxn ang="0">
              <a:pos x="connsiteX446" y="connsiteY446"/>
            </a:cxn>
            <a:cxn ang="0">
              <a:pos x="connsiteX447" y="connsiteY447"/>
            </a:cxn>
            <a:cxn ang="0">
              <a:pos x="connsiteX448" y="connsiteY448"/>
            </a:cxn>
            <a:cxn ang="0">
              <a:pos x="connsiteX449" y="connsiteY449"/>
            </a:cxn>
            <a:cxn ang="0">
              <a:pos x="connsiteX450" y="connsiteY450"/>
            </a:cxn>
            <a:cxn ang="0">
              <a:pos x="connsiteX451" y="connsiteY451"/>
            </a:cxn>
            <a:cxn ang="0">
              <a:pos x="connsiteX452" y="connsiteY452"/>
            </a:cxn>
            <a:cxn ang="0">
              <a:pos x="connsiteX453" y="connsiteY453"/>
            </a:cxn>
            <a:cxn ang="0">
              <a:pos x="connsiteX454" y="connsiteY454"/>
            </a:cxn>
            <a:cxn ang="0">
              <a:pos x="connsiteX455" y="connsiteY455"/>
            </a:cxn>
            <a:cxn ang="0">
              <a:pos x="connsiteX456" y="connsiteY456"/>
            </a:cxn>
            <a:cxn ang="0">
              <a:pos x="connsiteX457" y="connsiteY457"/>
            </a:cxn>
            <a:cxn ang="0">
              <a:pos x="connsiteX458" y="connsiteY458"/>
            </a:cxn>
            <a:cxn ang="0">
              <a:pos x="connsiteX459" y="connsiteY459"/>
            </a:cxn>
            <a:cxn ang="0">
              <a:pos x="connsiteX460" y="connsiteY460"/>
            </a:cxn>
            <a:cxn ang="0">
              <a:pos x="connsiteX461" y="connsiteY461"/>
            </a:cxn>
            <a:cxn ang="0">
              <a:pos x="connsiteX462" y="connsiteY462"/>
            </a:cxn>
            <a:cxn ang="0">
              <a:pos x="connsiteX463" y="connsiteY463"/>
            </a:cxn>
            <a:cxn ang="0">
              <a:pos x="connsiteX464" y="connsiteY464"/>
            </a:cxn>
            <a:cxn ang="0">
              <a:pos x="connsiteX465" y="connsiteY465"/>
            </a:cxn>
            <a:cxn ang="0">
              <a:pos x="connsiteX466" y="connsiteY466"/>
            </a:cxn>
            <a:cxn ang="0">
              <a:pos x="connsiteX467" y="connsiteY467"/>
            </a:cxn>
            <a:cxn ang="0">
              <a:pos x="connsiteX468" y="connsiteY468"/>
            </a:cxn>
            <a:cxn ang="0">
              <a:pos x="connsiteX469" y="connsiteY469"/>
            </a:cxn>
            <a:cxn ang="0">
              <a:pos x="connsiteX470" y="connsiteY470"/>
            </a:cxn>
            <a:cxn ang="0">
              <a:pos x="connsiteX471" y="connsiteY471"/>
            </a:cxn>
            <a:cxn ang="0">
              <a:pos x="connsiteX472" y="connsiteY472"/>
            </a:cxn>
            <a:cxn ang="0">
              <a:pos x="connsiteX473" y="connsiteY473"/>
            </a:cxn>
            <a:cxn ang="0">
              <a:pos x="connsiteX474" y="connsiteY474"/>
            </a:cxn>
            <a:cxn ang="0">
              <a:pos x="connsiteX475" y="connsiteY475"/>
            </a:cxn>
            <a:cxn ang="0">
              <a:pos x="connsiteX476" y="connsiteY476"/>
            </a:cxn>
            <a:cxn ang="0">
              <a:pos x="connsiteX477" y="connsiteY477"/>
            </a:cxn>
            <a:cxn ang="0">
              <a:pos x="connsiteX478" y="connsiteY478"/>
            </a:cxn>
            <a:cxn ang="0">
              <a:pos x="connsiteX479" y="connsiteY479"/>
            </a:cxn>
            <a:cxn ang="0">
              <a:pos x="connsiteX480" y="connsiteY480"/>
            </a:cxn>
            <a:cxn ang="0">
              <a:pos x="connsiteX481" y="connsiteY481"/>
            </a:cxn>
            <a:cxn ang="0">
              <a:pos x="connsiteX482" y="connsiteY482"/>
            </a:cxn>
            <a:cxn ang="0">
              <a:pos x="connsiteX483" y="connsiteY483"/>
            </a:cxn>
            <a:cxn ang="0">
              <a:pos x="connsiteX484" y="connsiteY484"/>
            </a:cxn>
            <a:cxn ang="0">
              <a:pos x="connsiteX485" y="connsiteY485"/>
            </a:cxn>
            <a:cxn ang="0">
              <a:pos x="connsiteX486" y="connsiteY486"/>
            </a:cxn>
            <a:cxn ang="0">
              <a:pos x="connsiteX487" y="connsiteY487"/>
            </a:cxn>
            <a:cxn ang="0">
              <a:pos x="connsiteX488" y="connsiteY488"/>
            </a:cxn>
            <a:cxn ang="0">
              <a:pos x="connsiteX489" y="connsiteY489"/>
            </a:cxn>
            <a:cxn ang="0">
              <a:pos x="connsiteX490" y="connsiteY490"/>
            </a:cxn>
            <a:cxn ang="0">
              <a:pos x="connsiteX491" y="connsiteY491"/>
            </a:cxn>
            <a:cxn ang="0">
              <a:pos x="connsiteX492" y="connsiteY492"/>
            </a:cxn>
            <a:cxn ang="0">
              <a:pos x="connsiteX493" y="connsiteY493"/>
            </a:cxn>
            <a:cxn ang="0">
              <a:pos x="connsiteX494" y="connsiteY494"/>
            </a:cxn>
            <a:cxn ang="0">
              <a:pos x="connsiteX495" y="connsiteY495"/>
            </a:cxn>
            <a:cxn ang="0">
              <a:pos x="connsiteX496" y="connsiteY496"/>
            </a:cxn>
            <a:cxn ang="0">
              <a:pos x="connsiteX497" y="connsiteY497"/>
            </a:cxn>
            <a:cxn ang="0">
              <a:pos x="connsiteX498" y="connsiteY498"/>
            </a:cxn>
            <a:cxn ang="0">
              <a:pos x="connsiteX499" y="connsiteY499"/>
            </a:cxn>
            <a:cxn ang="0">
              <a:pos x="connsiteX500" y="connsiteY500"/>
            </a:cxn>
            <a:cxn ang="0">
              <a:pos x="connsiteX501" y="connsiteY501"/>
            </a:cxn>
            <a:cxn ang="0">
              <a:pos x="connsiteX502" y="connsiteY502"/>
            </a:cxn>
            <a:cxn ang="0">
              <a:pos x="connsiteX503" y="connsiteY503"/>
            </a:cxn>
            <a:cxn ang="0">
              <a:pos x="connsiteX504" y="connsiteY504"/>
            </a:cxn>
            <a:cxn ang="0">
              <a:pos x="connsiteX505" y="connsiteY505"/>
            </a:cxn>
            <a:cxn ang="0">
              <a:pos x="connsiteX506" y="connsiteY506"/>
            </a:cxn>
            <a:cxn ang="0">
              <a:pos x="connsiteX507" y="connsiteY507"/>
            </a:cxn>
            <a:cxn ang="0">
              <a:pos x="connsiteX508" y="connsiteY508"/>
            </a:cxn>
            <a:cxn ang="0">
              <a:pos x="connsiteX509" y="connsiteY509"/>
            </a:cxn>
            <a:cxn ang="0">
              <a:pos x="connsiteX510" y="connsiteY510"/>
            </a:cxn>
            <a:cxn ang="0">
              <a:pos x="connsiteX511" y="connsiteY511"/>
            </a:cxn>
            <a:cxn ang="0">
              <a:pos x="connsiteX512" y="connsiteY512"/>
            </a:cxn>
            <a:cxn ang="0">
              <a:pos x="connsiteX513" y="connsiteY513"/>
            </a:cxn>
            <a:cxn ang="0">
              <a:pos x="connsiteX514" y="connsiteY514"/>
            </a:cxn>
            <a:cxn ang="0">
              <a:pos x="connsiteX515" y="connsiteY515"/>
            </a:cxn>
            <a:cxn ang="0">
              <a:pos x="connsiteX516" y="connsiteY516"/>
            </a:cxn>
            <a:cxn ang="0">
              <a:pos x="connsiteX517" y="connsiteY517"/>
            </a:cxn>
            <a:cxn ang="0">
              <a:pos x="connsiteX518" y="connsiteY518"/>
            </a:cxn>
            <a:cxn ang="0">
              <a:pos x="connsiteX519" y="connsiteY519"/>
            </a:cxn>
            <a:cxn ang="0">
              <a:pos x="connsiteX520" y="connsiteY520"/>
            </a:cxn>
          </a:cxnLst>
          <a:rect l="l" t="t" r="r" b="b"/>
          <a:pathLst>
            <a:path w="6497383" h="1726216">
              <a:moveTo>
                <a:pt x="1287685" y="588931"/>
              </a:moveTo>
              <a:cubicBezTo>
                <a:pt x="1301782" y="555308"/>
                <a:pt x="1309592" y="518446"/>
                <a:pt x="1309592" y="479965"/>
              </a:cubicBezTo>
              <a:cubicBezTo>
                <a:pt x="1309592" y="402526"/>
                <a:pt x="1278350" y="332137"/>
                <a:pt x="1227487" y="280130"/>
              </a:cubicBezTo>
              <a:cubicBezTo>
                <a:pt x="1230821" y="301847"/>
                <a:pt x="1232726" y="324041"/>
                <a:pt x="1232726" y="346710"/>
              </a:cubicBezTo>
              <a:cubicBezTo>
                <a:pt x="1232726" y="423577"/>
                <a:pt x="1212723" y="495681"/>
                <a:pt x="1177957" y="558356"/>
              </a:cubicBezTo>
              <a:cubicBezTo>
                <a:pt x="1173385" y="567785"/>
                <a:pt x="1056513" y="747141"/>
                <a:pt x="1056513" y="747141"/>
              </a:cubicBezTo>
              <a:lnTo>
                <a:pt x="899065" y="623983"/>
              </a:lnTo>
              <a:lnTo>
                <a:pt x="899065" y="623983"/>
              </a:lnTo>
              <a:cubicBezTo>
                <a:pt x="855440" y="591217"/>
                <a:pt x="827246" y="539877"/>
                <a:pt x="827246" y="482156"/>
              </a:cubicBezTo>
              <a:cubicBezTo>
                <a:pt x="827246" y="386144"/>
                <a:pt x="904970" y="307658"/>
                <a:pt x="1002697" y="303371"/>
              </a:cubicBezTo>
              <a:cubicBezTo>
                <a:pt x="1006316" y="266700"/>
                <a:pt x="1008221" y="228791"/>
                <a:pt x="1008507" y="189929"/>
              </a:cubicBezTo>
              <a:cubicBezTo>
                <a:pt x="845153" y="191453"/>
                <a:pt x="713232" y="320707"/>
                <a:pt x="713232" y="479870"/>
              </a:cubicBezTo>
              <a:cubicBezTo>
                <a:pt x="713232" y="575024"/>
                <a:pt x="760286" y="659416"/>
                <a:pt x="833057" y="712280"/>
              </a:cubicBezTo>
              <a:lnTo>
                <a:pt x="668274" y="966026"/>
              </a:lnTo>
              <a:lnTo>
                <a:pt x="668655" y="966216"/>
              </a:lnTo>
              <a:cubicBezTo>
                <a:pt x="623411" y="1029653"/>
                <a:pt x="596741" y="1106900"/>
                <a:pt x="596741" y="1190435"/>
              </a:cubicBezTo>
              <a:cubicBezTo>
                <a:pt x="596741" y="1266920"/>
                <a:pt x="619125" y="1338072"/>
                <a:pt x="657606" y="1398270"/>
              </a:cubicBezTo>
              <a:cubicBezTo>
                <a:pt x="657606" y="1397984"/>
                <a:pt x="657606" y="1397699"/>
                <a:pt x="657606" y="1397508"/>
              </a:cubicBezTo>
              <a:cubicBezTo>
                <a:pt x="657606" y="1260062"/>
                <a:pt x="701897" y="1132999"/>
                <a:pt x="776954" y="1029653"/>
              </a:cubicBezTo>
              <a:lnTo>
                <a:pt x="928402" y="795338"/>
              </a:lnTo>
              <a:lnTo>
                <a:pt x="928592" y="795433"/>
              </a:lnTo>
              <a:lnTo>
                <a:pt x="928592" y="795242"/>
              </a:lnTo>
              <a:lnTo>
                <a:pt x="928973" y="795528"/>
              </a:lnTo>
              <a:lnTo>
                <a:pt x="928973" y="795528"/>
              </a:lnTo>
              <a:lnTo>
                <a:pt x="1158716" y="978694"/>
              </a:lnTo>
              <a:cubicBezTo>
                <a:pt x="1222629" y="1027557"/>
                <a:pt x="1263777" y="1104043"/>
                <a:pt x="1263777" y="1190149"/>
              </a:cubicBezTo>
              <a:cubicBezTo>
                <a:pt x="1263777" y="1337786"/>
                <a:pt x="1142714" y="1457516"/>
                <a:pt x="993362" y="1457516"/>
              </a:cubicBezTo>
              <a:cubicBezTo>
                <a:pt x="946595" y="1457516"/>
                <a:pt x="902684" y="1445800"/>
                <a:pt x="864394" y="1425131"/>
              </a:cubicBezTo>
              <a:cubicBezTo>
                <a:pt x="862584" y="1435513"/>
                <a:pt x="855250" y="1486662"/>
                <a:pt x="854297" y="1507331"/>
              </a:cubicBezTo>
              <a:cubicBezTo>
                <a:pt x="853535" y="1524572"/>
                <a:pt x="852678" y="1541336"/>
                <a:pt x="852773" y="1555337"/>
              </a:cubicBezTo>
              <a:cubicBezTo>
                <a:pt x="895731" y="1571244"/>
                <a:pt x="942213" y="1579912"/>
                <a:pt x="990695" y="1579912"/>
              </a:cubicBezTo>
              <a:cubicBezTo>
                <a:pt x="1208342" y="1579912"/>
                <a:pt x="1384745" y="1405509"/>
                <a:pt x="1384745" y="1190435"/>
              </a:cubicBezTo>
              <a:cubicBezTo>
                <a:pt x="1384745" y="1063276"/>
                <a:pt x="1323118" y="950405"/>
                <a:pt x="1227773" y="879348"/>
              </a:cubicBezTo>
              <a:lnTo>
                <a:pt x="1152049" y="819150"/>
              </a:lnTo>
              <a:lnTo>
                <a:pt x="1235678" y="689134"/>
              </a:lnTo>
              <a:cubicBezTo>
                <a:pt x="1240060" y="682943"/>
                <a:pt x="1264253" y="641318"/>
                <a:pt x="1271397" y="626459"/>
              </a:cubicBezTo>
              <a:cubicBezTo>
                <a:pt x="1277684" y="613315"/>
                <a:pt x="1283208" y="600647"/>
                <a:pt x="1287685" y="588931"/>
              </a:cubicBezTo>
              <a:moveTo>
                <a:pt x="1159955" y="374237"/>
              </a:moveTo>
              <a:cubicBezTo>
                <a:pt x="1177766" y="264700"/>
                <a:pt x="1180529" y="140875"/>
                <a:pt x="1164431" y="12859"/>
              </a:cubicBezTo>
              <a:lnTo>
                <a:pt x="1164336" y="12859"/>
              </a:lnTo>
              <a:cubicBezTo>
                <a:pt x="1163574" y="5620"/>
                <a:pt x="1157573" y="0"/>
                <a:pt x="1150144" y="0"/>
              </a:cubicBezTo>
              <a:lnTo>
                <a:pt x="1058323" y="0"/>
              </a:lnTo>
              <a:cubicBezTo>
                <a:pt x="1050417" y="0"/>
                <a:pt x="1043940" y="6477"/>
                <a:pt x="1043940" y="14478"/>
              </a:cubicBezTo>
              <a:cubicBezTo>
                <a:pt x="1043940" y="14764"/>
                <a:pt x="1044035" y="15050"/>
                <a:pt x="1044035" y="15431"/>
              </a:cubicBezTo>
              <a:lnTo>
                <a:pt x="1043940" y="15431"/>
              </a:lnTo>
              <a:cubicBezTo>
                <a:pt x="1056418" y="116872"/>
                <a:pt x="1057370" y="214884"/>
                <a:pt x="1048226" y="305753"/>
              </a:cubicBezTo>
              <a:lnTo>
                <a:pt x="1048226" y="305753"/>
              </a:lnTo>
              <a:cubicBezTo>
                <a:pt x="1040416" y="356902"/>
                <a:pt x="1029653" y="406051"/>
                <a:pt x="1008317" y="450628"/>
              </a:cubicBezTo>
              <a:cubicBezTo>
                <a:pt x="986504" y="496062"/>
                <a:pt x="956501" y="537115"/>
                <a:pt x="928497" y="578453"/>
              </a:cubicBezTo>
              <a:lnTo>
                <a:pt x="1022318" y="652748"/>
              </a:lnTo>
              <a:cubicBezTo>
                <a:pt x="1061276" y="596741"/>
                <a:pt x="1102043" y="534448"/>
                <a:pt x="1125760" y="486537"/>
              </a:cubicBezTo>
              <a:cubicBezTo>
                <a:pt x="1148239" y="441389"/>
                <a:pt x="1159955" y="374237"/>
                <a:pt x="1159955" y="374237"/>
              </a:cubicBezTo>
              <a:moveTo>
                <a:pt x="720852" y="1320737"/>
              </a:moveTo>
              <a:cubicBezTo>
                <a:pt x="689229" y="1433893"/>
                <a:pt x="686848" y="1510760"/>
                <a:pt x="687229" y="1569434"/>
              </a:cubicBezTo>
              <a:cubicBezTo>
                <a:pt x="687705" y="1641158"/>
                <a:pt x="700754" y="1706975"/>
                <a:pt x="702374" y="1714500"/>
              </a:cubicBezTo>
              <a:cubicBezTo>
                <a:pt x="703612" y="1721168"/>
                <a:pt x="709517" y="1726216"/>
                <a:pt x="716566" y="1726216"/>
              </a:cubicBezTo>
              <a:cubicBezTo>
                <a:pt x="716756" y="1726216"/>
                <a:pt x="807339" y="1726121"/>
                <a:pt x="809054" y="1726216"/>
              </a:cubicBezTo>
              <a:cubicBezTo>
                <a:pt x="817245" y="1726311"/>
                <a:pt x="823817" y="1719929"/>
                <a:pt x="823817" y="1711738"/>
              </a:cubicBezTo>
              <a:cubicBezTo>
                <a:pt x="823817" y="1711071"/>
                <a:pt x="823627" y="1710118"/>
                <a:pt x="823532" y="1709166"/>
              </a:cubicBezTo>
              <a:cubicBezTo>
                <a:pt x="823436" y="1708309"/>
                <a:pt x="816674" y="1672781"/>
                <a:pt x="814007" y="1655159"/>
              </a:cubicBezTo>
              <a:cubicBezTo>
                <a:pt x="809815" y="1627442"/>
                <a:pt x="807720" y="1582579"/>
                <a:pt x="807149" y="1563338"/>
              </a:cubicBezTo>
              <a:cubicBezTo>
                <a:pt x="806672" y="1548003"/>
                <a:pt x="807625" y="1528001"/>
                <a:pt x="808577" y="1507331"/>
              </a:cubicBezTo>
              <a:cubicBezTo>
                <a:pt x="809530" y="1486662"/>
                <a:pt x="811530" y="1472565"/>
                <a:pt x="812768" y="1463135"/>
              </a:cubicBezTo>
              <a:cubicBezTo>
                <a:pt x="818579" y="1420368"/>
                <a:pt x="824675" y="1395317"/>
                <a:pt x="824770" y="1394841"/>
              </a:cubicBezTo>
              <a:cubicBezTo>
                <a:pt x="826294" y="1388555"/>
                <a:pt x="831723" y="1365885"/>
                <a:pt x="836105" y="1351883"/>
              </a:cubicBezTo>
              <a:cubicBezTo>
                <a:pt x="854393" y="1293305"/>
                <a:pt x="875348" y="1245489"/>
                <a:pt x="909638" y="1192530"/>
              </a:cubicBezTo>
              <a:lnTo>
                <a:pt x="1057561" y="963263"/>
              </a:lnTo>
              <a:lnTo>
                <a:pt x="963263" y="889063"/>
              </a:lnTo>
              <a:lnTo>
                <a:pt x="822198" y="1106519"/>
              </a:lnTo>
              <a:cubicBezTo>
                <a:pt x="779240" y="1169384"/>
                <a:pt x="742760" y="1242251"/>
                <a:pt x="720852" y="1320737"/>
              </a:cubicBezTo>
              <a:moveTo>
                <a:pt x="2884741" y="1381030"/>
              </a:moveTo>
              <a:lnTo>
                <a:pt x="2863787" y="1381030"/>
              </a:lnTo>
              <a:cubicBezTo>
                <a:pt x="2858453" y="1381030"/>
                <a:pt x="2856166" y="1378744"/>
                <a:pt x="2856166" y="1373314"/>
              </a:cubicBezTo>
              <a:lnTo>
                <a:pt x="2856166" y="313277"/>
              </a:lnTo>
              <a:cubicBezTo>
                <a:pt x="2856166" y="307943"/>
                <a:pt x="2858453" y="305657"/>
                <a:pt x="2863787" y="305657"/>
              </a:cubicBezTo>
              <a:lnTo>
                <a:pt x="2884741" y="305657"/>
              </a:lnTo>
              <a:cubicBezTo>
                <a:pt x="2890076" y="305657"/>
                <a:pt x="2892362" y="307943"/>
                <a:pt x="2892362" y="313277"/>
              </a:cubicBezTo>
              <a:lnTo>
                <a:pt x="2892362" y="1373410"/>
              </a:lnTo>
              <a:cubicBezTo>
                <a:pt x="2892362" y="1378744"/>
                <a:pt x="2890076" y="1381030"/>
                <a:pt x="2884741" y="1381030"/>
              </a:cubicBezTo>
              <a:moveTo>
                <a:pt x="6327458" y="687896"/>
              </a:moveTo>
              <a:cubicBezTo>
                <a:pt x="6327458" y="691706"/>
                <a:pt x="6319838" y="704755"/>
                <a:pt x="6317552" y="707803"/>
              </a:cubicBezTo>
              <a:cubicBezTo>
                <a:pt x="6299169" y="735330"/>
                <a:pt x="6270118" y="750665"/>
                <a:pt x="6244114" y="750665"/>
              </a:cubicBezTo>
              <a:lnTo>
                <a:pt x="6220397" y="750665"/>
              </a:lnTo>
              <a:cubicBezTo>
                <a:pt x="6174486" y="750665"/>
                <a:pt x="6139339" y="713137"/>
                <a:pt x="6139339" y="668750"/>
              </a:cubicBezTo>
              <a:lnTo>
                <a:pt x="6139339" y="645033"/>
              </a:lnTo>
              <a:cubicBezTo>
                <a:pt x="6139339" y="618268"/>
                <a:pt x="6152293" y="595313"/>
                <a:pt x="6173724" y="579215"/>
              </a:cubicBezTo>
              <a:cubicBezTo>
                <a:pt x="6179820" y="574643"/>
                <a:pt x="6188964" y="568547"/>
                <a:pt x="6192108" y="568547"/>
              </a:cubicBezTo>
              <a:cubicBezTo>
                <a:pt x="6196013" y="568547"/>
                <a:pt x="6202109" y="573119"/>
                <a:pt x="6208205" y="576929"/>
              </a:cubicBezTo>
              <a:cubicBezTo>
                <a:pt x="6224302" y="586931"/>
                <a:pt x="6238780" y="595313"/>
                <a:pt x="6252591" y="605981"/>
              </a:cubicBezTo>
              <a:cubicBezTo>
                <a:pt x="6273260" y="622078"/>
                <a:pt x="6293930" y="645033"/>
                <a:pt x="6316885" y="672560"/>
              </a:cubicBezTo>
              <a:cubicBezTo>
                <a:pt x="6320600" y="677132"/>
                <a:pt x="6327458" y="683990"/>
                <a:pt x="6327458" y="687896"/>
              </a:cubicBezTo>
              <a:moveTo>
                <a:pt x="6302217" y="437674"/>
              </a:moveTo>
              <a:cubicBezTo>
                <a:pt x="6302217" y="492728"/>
                <a:pt x="6244781" y="521875"/>
                <a:pt x="6218015" y="521875"/>
              </a:cubicBezTo>
              <a:cubicBezTo>
                <a:pt x="6214967" y="521875"/>
                <a:pt x="6211919" y="521113"/>
                <a:pt x="6208871" y="518827"/>
              </a:cubicBezTo>
              <a:cubicBezTo>
                <a:pt x="6169819" y="492062"/>
                <a:pt x="6139244" y="463772"/>
                <a:pt x="6139244" y="422434"/>
              </a:cubicBezTo>
              <a:cubicBezTo>
                <a:pt x="6139244" y="376523"/>
                <a:pt x="6174391" y="341281"/>
                <a:pt x="6220301" y="341281"/>
              </a:cubicBezTo>
              <a:cubicBezTo>
                <a:pt x="6264688" y="341281"/>
                <a:pt x="6302217" y="376428"/>
                <a:pt x="6302217" y="422434"/>
              </a:cubicBezTo>
              <a:lnTo>
                <a:pt x="6302217" y="437674"/>
              </a:lnTo>
              <a:close/>
              <a:moveTo>
                <a:pt x="6497384" y="785813"/>
              </a:moveTo>
              <a:lnTo>
                <a:pt x="6497384" y="748379"/>
              </a:lnTo>
              <a:cubicBezTo>
                <a:pt x="6497384" y="744474"/>
                <a:pt x="6495860" y="741426"/>
                <a:pt x="6491955" y="740664"/>
              </a:cubicBezTo>
              <a:cubicBezTo>
                <a:pt x="6460618" y="731520"/>
                <a:pt x="6429947" y="711613"/>
                <a:pt x="6395562" y="677132"/>
              </a:cubicBezTo>
              <a:cubicBezTo>
                <a:pt x="6392514" y="674084"/>
                <a:pt x="6390989" y="671036"/>
                <a:pt x="6392514" y="666464"/>
              </a:cubicBezTo>
              <a:lnTo>
                <a:pt x="6396324" y="652653"/>
              </a:lnTo>
              <a:cubicBezTo>
                <a:pt x="6408515" y="609790"/>
                <a:pt x="6432233" y="571500"/>
                <a:pt x="6478239" y="571500"/>
              </a:cubicBezTo>
              <a:lnTo>
                <a:pt x="6489669" y="571500"/>
              </a:lnTo>
              <a:cubicBezTo>
                <a:pt x="6495098" y="571500"/>
                <a:pt x="6497384" y="569214"/>
                <a:pt x="6497384" y="563880"/>
              </a:cubicBezTo>
              <a:lnTo>
                <a:pt x="6497384" y="527876"/>
              </a:lnTo>
              <a:cubicBezTo>
                <a:pt x="6497384" y="522542"/>
                <a:pt x="6495098" y="520256"/>
                <a:pt x="6489669" y="520256"/>
              </a:cubicBezTo>
              <a:lnTo>
                <a:pt x="6484335" y="520256"/>
              </a:lnTo>
              <a:cubicBezTo>
                <a:pt x="6421565" y="520256"/>
                <a:pt x="6376416" y="550831"/>
                <a:pt x="6356509" y="618268"/>
              </a:cubicBezTo>
              <a:cubicBezTo>
                <a:pt x="6354985" y="622840"/>
                <a:pt x="6353461" y="625126"/>
                <a:pt x="6350413" y="625126"/>
              </a:cubicBezTo>
              <a:cubicBezTo>
                <a:pt x="6348127" y="625126"/>
                <a:pt x="6345841" y="623602"/>
                <a:pt x="6343555" y="621316"/>
              </a:cubicBezTo>
              <a:cubicBezTo>
                <a:pt x="6310694" y="586931"/>
                <a:pt x="6296121" y="572357"/>
                <a:pt x="6270879" y="554736"/>
              </a:cubicBezTo>
              <a:cubicBezTo>
                <a:pt x="6267831" y="552450"/>
                <a:pt x="6267069" y="550164"/>
                <a:pt x="6267069" y="547878"/>
              </a:cubicBezTo>
              <a:cubicBezTo>
                <a:pt x="6267069" y="544830"/>
                <a:pt x="6268593" y="542544"/>
                <a:pt x="6273165" y="541020"/>
              </a:cubicBezTo>
              <a:cubicBezTo>
                <a:pt x="6332125" y="519589"/>
                <a:pt x="6353556" y="475202"/>
                <a:pt x="6353556" y="446151"/>
              </a:cubicBezTo>
              <a:lnTo>
                <a:pt x="6353556" y="430149"/>
              </a:lnTo>
              <a:cubicBezTo>
                <a:pt x="6353556" y="348996"/>
                <a:pt x="6301550" y="296990"/>
                <a:pt x="6220397" y="296990"/>
              </a:cubicBezTo>
              <a:cubicBezTo>
                <a:pt x="6136958" y="296990"/>
                <a:pt x="6086475" y="349758"/>
                <a:pt x="6086475" y="431673"/>
              </a:cubicBezTo>
              <a:cubicBezTo>
                <a:pt x="6086475" y="476060"/>
                <a:pt x="6107906" y="505111"/>
                <a:pt x="6149245" y="538829"/>
              </a:cubicBezTo>
              <a:cubicBezTo>
                <a:pt x="6152293" y="541115"/>
                <a:pt x="6153055" y="543401"/>
                <a:pt x="6153055" y="545687"/>
              </a:cubicBezTo>
              <a:cubicBezTo>
                <a:pt x="6153055" y="547973"/>
                <a:pt x="6151531" y="550259"/>
                <a:pt x="6147721" y="551783"/>
              </a:cubicBezTo>
              <a:cubicBezTo>
                <a:pt x="6109430" y="569405"/>
                <a:pt x="6087237" y="612267"/>
                <a:pt x="6087237" y="642842"/>
              </a:cubicBezTo>
              <a:lnTo>
                <a:pt x="6087237" y="662750"/>
              </a:lnTo>
              <a:cubicBezTo>
                <a:pt x="6087237" y="743903"/>
                <a:pt x="6139244" y="794385"/>
                <a:pt x="6220397" y="794385"/>
              </a:cubicBezTo>
              <a:lnTo>
                <a:pt x="6244114" y="794385"/>
              </a:lnTo>
              <a:cubicBezTo>
                <a:pt x="6303074" y="794385"/>
                <a:pt x="6336697" y="771430"/>
                <a:pt x="6361271" y="733901"/>
              </a:cubicBezTo>
              <a:cubicBezTo>
                <a:pt x="6362796" y="731615"/>
                <a:pt x="6364319" y="730091"/>
                <a:pt x="6366605" y="730091"/>
              </a:cubicBezTo>
              <a:cubicBezTo>
                <a:pt x="6368130" y="730091"/>
                <a:pt x="6370415" y="730853"/>
                <a:pt x="6371939" y="732377"/>
              </a:cubicBezTo>
              <a:cubicBezTo>
                <a:pt x="6405563" y="765238"/>
                <a:pt x="6440805" y="786670"/>
                <a:pt x="6489002" y="793623"/>
              </a:cubicBezTo>
              <a:lnTo>
                <a:pt x="6490526" y="793623"/>
              </a:lnTo>
              <a:cubicBezTo>
                <a:pt x="6495098" y="793433"/>
                <a:pt x="6497384" y="790385"/>
                <a:pt x="6497384" y="785813"/>
              </a:cubicBezTo>
              <a:moveTo>
                <a:pt x="5864543" y="778955"/>
              </a:moveTo>
              <a:lnTo>
                <a:pt x="5864543" y="312896"/>
              </a:lnTo>
              <a:cubicBezTo>
                <a:pt x="5864543" y="307467"/>
                <a:pt x="5862257" y="305181"/>
                <a:pt x="5856828" y="305181"/>
              </a:cubicBezTo>
              <a:lnTo>
                <a:pt x="5820156" y="305181"/>
              </a:lnTo>
              <a:cubicBezTo>
                <a:pt x="5814822" y="305181"/>
                <a:pt x="5812536" y="307467"/>
                <a:pt x="5812536" y="312896"/>
              </a:cubicBezTo>
              <a:lnTo>
                <a:pt x="5812536" y="498824"/>
              </a:lnTo>
              <a:cubicBezTo>
                <a:pt x="5812536" y="559308"/>
                <a:pt x="5813298" y="657987"/>
                <a:pt x="5814822" y="676370"/>
              </a:cubicBezTo>
              <a:lnTo>
                <a:pt x="5811774" y="677132"/>
              </a:lnTo>
              <a:cubicBezTo>
                <a:pt x="5809488" y="671036"/>
                <a:pt x="5800249" y="653415"/>
                <a:pt x="5797963" y="649605"/>
              </a:cubicBezTo>
              <a:lnTo>
                <a:pt x="5612035" y="309086"/>
              </a:lnTo>
              <a:cubicBezTo>
                <a:pt x="5610511" y="306800"/>
                <a:pt x="5608225" y="305276"/>
                <a:pt x="5605177" y="305276"/>
              </a:cubicBezTo>
              <a:lnTo>
                <a:pt x="5570030" y="305276"/>
              </a:lnTo>
              <a:cubicBezTo>
                <a:pt x="5564695" y="305276"/>
                <a:pt x="5562410" y="307562"/>
                <a:pt x="5562410" y="312992"/>
              </a:cubicBezTo>
              <a:lnTo>
                <a:pt x="5562410" y="779050"/>
              </a:lnTo>
              <a:cubicBezTo>
                <a:pt x="5562410" y="784384"/>
                <a:pt x="5564695" y="786670"/>
                <a:pt x="5570030" y="786670"/>
              </a:cubicBezTo>
              <a:lnTo>
                <a:pt x="5605939" y="786670"/>
              </a:lnTo>
              <a:cubicBezTo>
                <a:pt x="5611273" y="786670"/>
                <a:pt x="5613559" y="784384"/>
                <a:pt x="5613559" y="779050"/>
              </a:cubicBezTo>
              <a:lnTo>
                <a:pt x="5613559" y="596837"/>
              </a:lnTo>
              <a:cubicBezTo>
                <a:pt x="5613559" y="536353"/>
                <a:pt x="5612797" y="437674"/>
                <a:pt x="5611273" y="419291"/>
              </a:cubicBezTo>
              <a:lnTo>
                <a:pt x="5614321" y="418529"/>
              </a:lnTo>
              <a:cubicBezTo>
                <a:pt x="5616702" y="424720"/>
                <a:pt x="5625084" y="440722"/>
                <a:pt x="5628132" y="446056"/>
              </a:cubicBezTo>
              <a:lnTo>
                <a:pt x="5814060" y="782765"/>
              </a:lnTo>
              <a:cubicBezTo>
                <a:pt x="5815584" y="785051"/>
                <a:pt x="5818632" y="786575"/>
                <a:pt x="5820918" y="786575"/>
              </a:cubicBezTo>
              <a:lnTo>
                <a:pt x="5856828" y="786575"/>
              </a:lnTo>
              <a:cubicBezTo>
                <a:pt x="5862257" y="786575"/>
                <a:pt x="5864543" y="784288"/>
                <a:pt x="5864543" y="778955"/>
              </a:cubicBezTo>
              <a:moveTo>
                <a:pt x="5403152" y="437674"/>
              </a:moveTo>
              <a:cubicBezTo>
                <a:pt x="5403152" y="483584"/>
                <a:pt x="5366480" y="520351"/>
                <a:pt x="5320475" y="520351"/>
              </a:cubicBezTo>
              <a:lnTo>
                <a:pt x="5223224" y="520351"/>
              </a:lnTo>
              <a:cubicBezTo>
                <a:pt x="5217890" y="520351"/>
                <a:pt x="5215605" y="518065"/>
                <a:pt x="5215605" y="512731"/>
              </a:cubicBezTo>
              <a:lnTo>
                <a:pt x="5215605" y="356521"/>
              </a:lnTo>
              <a:cubicBezTo>
                <a:pt x="5215605" y="351187"/>
                <a:pt x="5217890" y="348901"/>
                <a:pt x="5223224" y="348901"/>
              </a:cubicBezTo>
              <a:lnTo>
                <a:pt x="5320475" y="348901"/>
              </a:lnTo>
              <a:cubicBezTo>
                <a:pt x="5366385" y="348901"/>
                <a:pt x="5403152" y="385572"/>
                <a:pt x="5403152" y="430054"/>
              </a:cubicBezTo>
              <a:lnTo>
                <a:pt x="5403152" y="437674"/>
              </a:lnTo>
              <a:close/>
              <a:moveTo>
                <a:pt x="5455158" y="780479"/>
              </a:moveTo>
              <a:cubicBezTo>
                <a:pt x="5455158" y="778193"/>
                <a:pt x="5452110" y="768953"/>
                <a:pt x="5449062" y="761333"/>
              </a:cubicBezTo>
              <a:lnTo>
                <a:pt x="5380196" y="561594"/>
              </a:lnTo>
              <a:cubicBezTo>
                <a:pt x="5378673" y="557784"/>
                <a:pt x="5377149" y="554641"/>
                <a:pt x="5377149" y="552355"/>
              </a:cubicBezTo>
              <a:cubicBezTo>
                <a:pt x="5377149" y="550069"/>
                <a:pt x="5378673" y="548545"/>
                <a:pt x="5381721" y="547021"/>
              </a:cubicBezTo>
              <a:cubicBezTo>
                <a:pt x="5418392" y="531781"/>
                <a:pt x="5454396" y="485013"/>
                <a:pt x="5454396" y="445961"/>
              </a:cubicBezTo>
              <a:lnTo>
                <a:pt x="5454396" y="437579"/>
              </a:lnTo>
              <a:cubicBezTo>
                <a:pt x="5454396" y="356425"/>
                <a:pt x="5401628" y="305181"/>
                <a:pt x="5320475" y="305181"/>
              </a:cubicBezTo>
              <a:lnTo>
                <a:pt x="5171980" y="305181"/>
              </a:lnTo>
              <a:cubicBezTo>
                <a:pt x="5166646" y="305181"/>
                <a:pt x="5164360" y="307467"/>
                <a:pt x="5164360" y="312896"/>
              </a:cubicBezTo>
              <a:lnTo>
                <a:pt x="5164360" y="778955"/>
              </a:lnTo>
              <a:cubicBezTo>
                <a:pt x="5164360" y="784288"/>
                <a:pt x="5166646" y="786575"/>
                <a:pt x="5171980" y="786575"/>
              </a:cubicBezTo>
              <a:lnTo>
                <a:pt x="5207985" y="786575"/>
              </a:lnTo>
              <a:cubicBezTo>
                <a:pt x="5213319" y="786575"/>
                <a:pt x="5215605" y="784288"/>
                <a:pt x="5215605" y="778955"/>
              </a:cubicBezTo>
              <a:lnTo>
                <a:pt x="5215605" y="571595"/>
              </a:lnTo>
              <a:cubicBezTo>
                <a:pt x="5215605" y="566261"/>
                <a:pt x="5217890" y="563975"/>
                <a:pt x="5223224" y="563975"/>
              </a:cubicBezTo>
              <a:lnTo>
                <a:pt x="5319617" y="563975"/>
              </a:lnTo>
              <a:cubicBezTo>
                <a:pt x="5322665" y="563975"/>
                <a:pt x="5324951" y="565499"/>
                <a:pt x="5325714" y="568547"/>
              </a:cubicBezTo>
              <a:lnTo>
                <a:pt x="5399152" y="781336"/>
              </a:lnTo>
              <a:cubicBezTo>
                <a:pt x="5399913" y="784384"/>
                <a:pt x="5402961" y="786670"/>
                <a:pt x="5406009" y="786670"/>
              </a:cubicBezTo>
              <a:lnTo>
                <a:pt x="5447348" y="786670"/>
              </a:lnTo>
              <a:cubicBezTo>
                <a:pt x="5452872" y="786575"/>
                <a:pt x="5455158" y="784288"/>
                <a:pt x="5455158" y="780479"/>
              </a:cubicBezTo>
              <a:moveTo>
                <a:pt x="5056442" y="778955"/>
              </a:moveTo>
              <a:lnTo>
                <a:pt x="5056442" y="750665"/>
              </a:lnTo>
              <a:cubicBezTo>
                <a:pt x="5056442" y="745236"/>
                <a:pt x="5054156" y="742950"/>
                <a:pt x="5048822" y="742950"/>
              </a:cubicBezTo>
              <a:lnTo>
                <a:pt x="4849082" y="742950"/>
              </a:lnTo>
              <a:cubicBezTo>
                <a:pt x="4843748" y="742950"/>
                <a:pt x="4841463" y="740664"/>
                <a:pt x="4841463" y="735330"/>
              </a:cubicBezTo>
              <a:lnTo>
                <a:pt x="4841463" y="571595"/>
              </a:lnTo>
              <a:cubicBezTo>
                <a:pt x="4841463" y="566261"/>
                <a:pt x="4843748" y="563975"/>
                <a:pt x="4849082" y="563975"/>
              </a:cubicBezTo>
              <a:lnTo>
                <a:pt x="5012818" y="563975"/>
              </a:lnTo>
              <a:cubicBezTo>
                <a:pt x="5018152" y="563975"/>
                <a:pt x="5020437" y="561689"/>
                <a:pt x="5020437" y="556260"/>
              </a:cubicBezTo>
              <a:lnTo>
                <a:pt x="5020437" y="527971"/>
              </a:lnTo>
              <a:cubicBezTo>
                <a:pt x="5020437" y="522637"/>
                <a:pt x="5018152" y="520351"/>
                <a:pt x="5012818" y="520351"/>
              </a:cubicBezTo>
              <a:lnTo>
                <a:pt x="4849082" y="520351"/>
              </a:lnTo>
              <a:cubicBezTo>
                <a:pt x="4843748" y="520351"/>
                <a:pt x="4841463" y="518065"/>
                <a:pt x="4841463" y="512731"/>
              </a:cubicBezTo>
              <a:lnTo>
                <a:pt x="4841463" y="356521"/>
              </a:lnTo>
              <a:cubicBezTo>
                <a:pt x="4841463" y="351187"/>
                <a:pt x="4843748" y="348901"/>
                <a:pt x="4849082" y="348901"/>
              </a:cubicBezTo>
              <a:lnTo>
                <a:pt x="5048822" y="348901"/>
              </a:lnTo>
              <a:cubicBezTo>
                <a:pt x="5054156" y="348901"/>
                <a:pt x="5056442" y="346615"/>
                <a:pt x="5056442" y="341281"/>
              </a:cubicBezTo>
              <a:lnTo>
                <a:pt x="5056442" y="312992"/>
              </a:lnTo>
              <a:cubicBezTo>
                <a:pt x="5056442" y="307562"/>
                <a:pt x="5054156" y="305276"/>
                <a:pt x="5048822" y="305276"/>
              </a:cubicBezTo>
              <a:lnTo>
                <a:pt x="4797838" y="305276"/>
              </a:lnTo>
              <a:cubicBezTo>
                <a:pt x="4792504" y="305276"/>
                <a:pt x="4790218" y="307562"/>
                <a:pt x="4790218" y="312992"/>
              </a:cubicBezTo>
              <a:lnTo>
                <a:pt x="4790218" y="779050"/>
              </a:lnTo>
              <a:cubicBezTo>
                <a:pt x="4790218" y="784384"/>
                <a:pt x="4792504" y="786670"/>
                <a:pt x="4797838" y="786670"/>
              </a:cubicBezTo>
              <a:lnTo>
                <a:pt x="5048822" y="786670"/>
              </a:lnTo>
              <a:cubicBezTo>
                <a:pt x="5054156" y="786575"/>
                <a:pt x="5056442" y="784288"/>
                <a:pt x="5056442" y="778955"/>
              </a:cubicBezTo>
              <a:moveTo>
                <a:pt x="4638675" y="661035"/>
              </a:moveTo>
              <a:cubicBezTo>
                <a:pt x="4638675" y="706946"/>
                <a:pt x="4602004" y="742950"/>
                <a:pt x="4555998" y="742950"/>
              </a:cubicBezTo>
              <a:lnTo>
                <a:pt x="4458843" y="742950"/>
              </a:lnTo>
              <a:cubicBezTo>
                <a:pt x="4453414" y="742950"/>
                <a:pt x="4451128" y="740664"/>
                <a:pt x="4451128" y="735330"/>
              </a:cubicBezTo>
              <a:lnTo>
                <a:pt x="4451128" y="356521"/>
              </a:lnTo>
              <a:cubicBezTo>
                <a:pt x="4451128" y="351187"/>
                <a:pt x="4453414" y="348901"/>
                <a:pt x="4458843" y="348901"/>
              </a:cubicBezTo>
              <a:lnTo>
                <a:pt x="4555998" y="348901"/>
              </a:lnTo>
              <a:cubicBezTo>
                <a:pt x="4601909" y="348901"/>
                <a:pt x="4638675" y="385572"/>
                <a:pt x="4638675" y="430054"/>
              </a:cubicBezTo>
              <a:lnTo>
                <a:pt x="4638675" y="661035"/>
              </a:lnTo>
              <a:close/>
              <a:moveTo>
                <a:pt x="4689920" y="652653"/>
              </a:moveTo>
              <a:lnTo>
                <a:pt x="4689920" y="437674"/>
              </a:lnTo>
              <a:cubicBezTo>
                <a:pt x="4689920" y="356521"/>
                <a:pt x="4637151" y="305276"/>
                <a:pt x="4555998" y="305276"/>
              </a:cubicBezTo>
              <a:lnTo>
                <a:pt x="4407599" y="305276"/>
              </a:lnTo>
              <a:cubicBezTo>
                <a:pt x="4402265" y="305276"/>
                <a:pt x="4399883" y="307562"/>
                <a:pt x="4399883" y="312992"/>
              </a:cubicBezTo>
              <a:lnTo>
                <a:pt x="4399883" y="779050"/>
              </a:lnTo>
              <a:cubicBezTo>
                <a:pt x="4399883" y="784384"/>
                <a:pt x="4402265" y="786670"/>
                <a:pt x="4407599" y="786670"/>
              </a:cubicBezTo>
              <a:lnTo>
                <a:pt x="4555998" y="786670"/>
              </a:lnTo>
              <a:cubicBezTo>
                <a:pt x="4637151" y="786575"/>
                <a:pt x="4689920" y="734568"/>
                <a:pt x="4689920" y="652653"/>
              </a:cubicBezTo>
              <a:moveTo>
                <a:pt x="4240721" y="437674"/>
              </a:moveTo>
              <a:cubicBezTo>
                <a:pt x="4240721" y="483584"/>
                <a:pt x="4203954" y="520351"/>
                <a:pt x="4158044" y="520351"/>
              </a:cubicBezTo>
              <a:lnTo>
                <a:pt x="4060793" y="520351"/>
              </a:lnTo>
              <a:cubicBezTo>
                <a:pt x="4055459" y="520351"/>
                <a:pt x="4053173" y="518065"/>
                <a:pt x="4053173" y="512731"/>
              </a:cubicBezTo>
              <a:lnTo>
                <a:pt x="4053173" y="356521"/>
              </a:lnTo>
              <a:cubicBezTo>
                <a:pt x="4053173" y="351187"/>
                <a:pt x="4055459" y="348901"/>
                <a:pt x="4060793" y="348901"/>
              </a:cubicBezTo>
              <a:lnTo>
                <a:pt x="4158044" y="348901"/>
              </a:lnTo>
              <a:cubicBezTo>
                <a:pt x="4203954" y="348901"/>
                <a:pt x="4240721" y="385572"/>
                <a:pt x="4240721" y="430054"/>
              </a:cubicBezTo>
              <a:lnTo>
                <a:pt x="4240721" y="437674"/>
              </a:lnTo>
              <a:close/>
              <a:moveTo>
                <a:pt x="4292823" y="780479"/>
              </a:moveTo>
              <a:cubicBezTo>
                <a:pt x="4292823" y="778193"/>
                <a:pt x="4289774" y="768953"/>
                <a:pt x="4286631" y="761333"/>
              </a:cubicBezTo>
              <a:lnTo>
                <a:pt x="4217765" y="561594"/>
              </a:lnTo>
              <a:cubicBezTo>
                <a:pt x="4216241" y="557784"/>
                <a:pt x="4214717" y="554641"/>
                <a:pt x="4214717" y="552355"/>
              </a:cubicBezTo>
              <a:cubicBezTo>
                <a:pt x="4214717" y="550069"/>
                <a:pt x="4216241" y="548545"/>
                <a:pt x="4219290" y="547021"/>
              </a:cubicBezTo>
              <a:cubicBezTo>
                <a:pt x="4255961" y="531781"/>
                <a:pt x="4291965" y="485013"/>
                <a:pt x="4291965" y="445961"/>
              </a:cubicBezTo>
              <a:lnTo>
                <a:pt x="4291965" y="437579"/>
              </a:lnTo>
              <a:cubicBezTo>
                <a:pt x="4291965" y="356425"/>
                <a:pt x="4239197" y="305181"/>
                <a:pt x="4158044" y="305181"/>
              </a:cubicBezTo>
              <a:lnTo>
                <a:pt x="4009549" y="305181"/>
              </a:lnTo>
              <a:cubicBezTo>
                <a:pt x="4004215" y="305181"/>
                <a:pt x="4001929" y="307467"/>
                <a:pt x="4001929" y="312896"/>
              </a:cubicBezTo>
              <a:lnTo>
                <a:pt x="4001929" y="778955"/>
              </a:lnTo>
              <a:cubicBezTo>
                <a:pt x="4001929" y="784288"/>
                <a:pt x="4004215" y="786575"/>
                <a:pt x="4009549" y="786575"/>
              </a:cubicBezTo>
              <a:lnTo>
                <a:pt x="4045553" y="786575"/>
              </a:lnTo>
              <a:cubicBezTo>
                <a:pt x="4050887" y="786575"/>
                <a:pt x="4053173" y="784288"/>
                <a:pt x="4053173" y="778955"/>
              </a:cubicBezTo>
              <a:lnTo>
                <a:pt x="4053173" y="571595"/>
              </a:lnTo>
              <a:cubicBezTo>
                <a:pt x="4053173" y="566261"/>
                <a:pt x="4055459" y="563975"/>
                <a:pt x="4060793" y="563975"/>
              </a:cubicBezTo>
              <a:lnTo>
                <a:pt x="4157186" y="563975"/>
              </a:lnTo>
              <a:cubicBezTo>
                <a:pt x="4160234" y="563975"/>
                <a:pt x="4162520" y="565499"/>
                <a:pt x="4163282" y="568547"/>
              </a:cubicBezTo>
              <a:lnTo>
                <a:pt x="4236720" y="781336"/>
              </a:lnTo>
              <a:cubicBezTo>
                <a:pt x="4237482" y="784384"/>
                <a:pt x="4240530" y="786670"/>
                <a:pt x="4243578" y="786670"/>
              </a:cubicBezTo>
              <a:lnTo>
                <a:pt x="4284917" y="786670"/>
              </a:lnTo>
              <a:cubicBezTo>
                <a:pt x="4290537" y="786575"/>
                <a:pt x="4292823" y="784288"/>
                <a:pt x="4292823" y="780479"/>
              </a:cubicBezTo>
              <a:moveTo>
                <a:pt x="3830574" y="668750"/>
              </a:moveTo>
              <a:cubicBezTo>
                <a:pt x="3830574" y="713137"/>
                <a:pt x="3793046" y="750665"/>
                <a:pt x="3748659" y="750665"/>
              </a:cubicBezTo>
              <a:lnTo>
                <a:pt x="3724942" y="750665"/>
              </a:lnTo>
              <a:cubicBezTo>
                <a:pt x="3679031" y="750665"/>
                <a:pt x="3643789" y="713137"/>
                <a:pt x="3643789" y="668750"/>
              </a:cubicBezTo>
              <a:lnTo>
                <a:pt x="3643789" y="422339"/>
              </a:lnTo>
              <a:cubicBezTo>
                <a:pt x="3643789" y="376428"/>
                <a:pt x="3678936" y="341186"/>
                <a:pt x="3724942" y="341186"/>
              </a:cubicBezTo>
              <a:lnTo>
                <a:pt x="3748659" y="341186"/>
              </a:lnTo>
              <a:cubicBezTo>
                <a:pt x="3793046" y="341186"/>
                <a:pt x="3830574" y="376333"/>
                <a:pt x="3830574" y="422339"/>
              </a:cubicBezTo>
              <a:lnTo>
                <a:pt x="3830574" y="668750"/>
              </a:lnTo>
              <a:close/>
              <a:moveTo>
                <a:pt x="3882676" y="668750"/>
              </a:moveTo>
              <a:lnTo>
                <a:pt x="3882676" y="422339"/>
              </a:lnTo>
              <a:cubicBezTo>
                <a:pt x="3882676" y="348139"/>
                <a:pt x="3829907" y="296799"/>
                <a:pt x="3748754" y="296799"/>
              </a:cubicBezTo>
              <a:lnTo>
                <a:pt x="3725037" y="296799"/>
              </a:lnTo>
              <a:cubicBezTo>
                <a:pt x="3643884" y="296799"/>
                <a:pt x="3591878" y="348044"/>
                <a:pt x="3591878" y="422339"/>
              </a:cubicBezTo>
              <a:lnTo>
                <a:pt x="3591878" y="668750"/>
              </a:lnTo>
              <a:cubicBezTo>
                <a:pt x="3591878" y="742950"/>
                <a:pt x="3643884" y="794195"/>
                <a:pt x="3725037" y="794195"/>
              </a:cubicBezTo>
              <a:lnTo>
                <a:pt x="3748754" y="794195"/>
              </a:lnTo>
              <a:cubicBezTo>
                <a:pt x="3829812" y="794195"/>
                <a:pt x="3882676" y="742950"/>
                <a:pt x="3882676" y="668750"/>
              </a:cubicBezTo>
              <a:moveTo>
                <a:pt x="3709702" y="221837"/>
              </a:moveTo>
              <a:cubicBezTo>
                <a:pt x="3709702" y="204311"/>
                <a:pt x="3695986" y="190500"/>
                <a:pt x="3677603" y="190500"/>
              </a:cubicBezTo>
              <a:cubicBezTo>
                <a:pt x="3659220" y="190500"/>
                <a:pt x="3647789" y="205835"/>
                <a:pt x="3647789" y="221837"/>
              </a:cubicBezTo>
              <a:cubicBezTo>
                <a:pt x="3647789" y="239459"/>
                <a:pt x="3658553" y="254699"/>
                <a:pt x="3677603" y="254699"/>
              </a:cubicBezTo>
              <a:cubicBezTo>
                <a:pt x="3695129" y="254699"/>
                <a:pt x="3709702" y="238697"/>
                <a:pt x="3709702" y="221837"/>
              </a:cubicBezTo>
              <a:moveTo>
                <a:pt x="3825240" y="221837"/>
              </a:moveTo>
              <a:cubicBezTo>
                <a:pt x="3825240" y="204311"/>
                <a:pt x="3811429" y="190500"/>
                <a:pt x="3793046" y="190500"/>
              </a:cubicBezTo>
              <a:cubicBezTo>
                <a:pt x="3776282" y="190500"/>
                <a:pt x="3763232" y="205835"/>
                <a:pt x="3763232" y="221837"/>
              </a:cubicBezTo>
              <a:cubicBezTo>
                <a:pt x="3763232" y="239459"/>
                <a:pt x="3773996" y="254699"/>
                <a:pt x="3793046" y="254699"/>
              </a:cubicBezTo>
              <a:cubicBezTo>
                <a:pt x="3810667" y="254699"/>
                <a:pt x="3825240" y="238697"/>
                <a:pt x="3825240" y="221837"/>
              </a:cubicBezTo>
              <a:moveTo>
                <a:pt x="3516059" y="341186"/>
              </a:moveTo>
              <a:lnTo>
                <a:pt x="3516059" y="312896"/>
              </a:lnTo>
              <a:cubicBezTo>
                <a:pt x="3516059" y="307467"/>
                <a:pt x="3513678" y="305181"/>
                <a:pt x="3508343" y="305181"/>
              </a:cubicBezTo>
              <a:lnTo>
                <a:pt x="3257360" y="305181"/>
              </a:lnTo>
              <a:cubicBezTo>
                <a:pt x="3252026" y="305181"/>
                <a:pt x="3249740" y="307467"/>
                <a:pt x="3249740" y="312896"/>
              </a:cubicBezTo>
              <a:lnTo>
                <a:pt x="3249740" y="778955"/>
              </a:lnTo>
              <a:cubicBezTo>
                <a:pt x="3249740" y="784288"/>
                <a:pt x="3252026" y="786575"/>
                <a:pt x="3257360" y="786575"/>
              </a:cubicBezTo>
              <a:lnTo>
                <a:pt x="3293269" y="786575"/>
              </a:lnTo>
              <a:cubicBezTo>
                <a:pt x="3298698" y="786575"/>
                <a:pt x="3300984" y="784288"/>
                <a:pt x="3300984" y="778955"/>
              </a:cubicBezTo>
              <a:lnTo>
                <a:pt x="3300984" y="571595"/>
              </a:lnTo>
              <a:cubicBezTo>
                <a:pt x="3300984" y="566261"/>
                <a:pt x="3303270" y="563975"/>
                <a:pt x="3308604" y="563975"/>
              </a:cubicBezTo>
              <a:lnTo>
                <a:pt x="3472339" y="563975"/>
              </a:lnTo>
              <a:cubicBezTo>
                <a:pt x="3477673" y="563975"/>
                <a:pt x="3479959" y="561689"/>
                <a:pt x="3479959" y="556260"/>
              </a:cubicBezTo>
              <a:lnTo>
                <a:pt x="3479959" y="527971"/>
              </a:lnTo>
              <a:cubicBezTo>
                <a:pt x="3479959" y="522637"/>
                <a:pt x="3477673" y="520351"/>
                <a:pt x="3472339" y="520351"/>
              </a:cubicBezTo>
              <a:lnTo>
                <a:pt x="3308604" y="520351"/>
              </a:lnTo>
              <a:cubicBezTo>
                <a:pt x="3303270" y="520351"/>
                <a:pt x="3300984" y="518065"/>
                <a:pt x="3300984" y="512731"/>
              </a:cubicBezTo>
              <a:lnTo>
                <a:pt x="3300984" y="356521"/>
              </a:lnTo>
              <a:cubicBezTo>
                <a:pt x="3300984" y="351187"/>
                <a:pt x="3303270" y="348901"/>
                <a:pt x="3308604" y="348901"/>
              </a:cubicBezTo>
              <a:lnTo>
                <a:pt x="3508343" y="348901"/>
              </a:lnTo>
              <a:cubicBezTo>
                <a:pt x="3513773" y="348901"/>
                <a:pt x="3516059" y="346615"/>
                <a:pt x="3516059" y="341186"/>
              </a:cubicBezTo>
              <a:moveTo>
                <a:pt x="5707666" y="1380458"/>
              </a:moveTo>
              <a:lnTo>
                <a:pt x="5671757" y="1380458"/>
              </a:lnTo>
              <a:cubicBezTo>
                <a:pt x="5669470" y="1380458"/>
                <a:pt x="5666423" y="1378934"/>
                <a:pt x="5664899" y="1376648"/>
              </a:cubicBezTo>
              <a:lnTo>
                <a:pt x="5478970" y="1039940"/>
              </a:lnTo>
              <a:cubicBezTo>
                <a:pt x="5475923" y="1034606"/>
                <a:pt x="5467541" y="1018508"/>
                <a:pt x="5465255" y="1012412"/>
              </a:cubicBezTo>
              <a:lnTo>
                <a:pt x="5462112" y="1013174"/>
              </a:lnTo>
              <a:cubicBezTo>
                <a:pt x="5463635" y="1031558"/>
                <a:pt x="5464493" y="1130332"/>
                <a:pt x="5464493" y="1190720"/>
              </a:cubicBezTo>
              <a:lnTo>
                <a:pt x="5464493" y="1372838"/>
              </a:lnTo>
              <a:cubicBezTo>
                <a:pt x="5464493" y="1378268"/>
                <a:pt x="5462112" y="1380554"/>
                <a:pt x="5456778" y="1380554"/>
              </a:cubicBezTo>
              <a:lnTo>
                <a:pt x="5420868" y="1380554"/>
              </a:lnTo>
              <a:cubicBezTo>
                <a:pt x="5415534" y="1380554"/>
                <a:pt x="5413248" y="1378268"/>
                <a:pt x="5413248" y="1372838"/>
              </a:cubicBezTo>
              <a:lnTo>
                <a:pt x="5413248" y="906780"/>
              </a:lnTo>
              <a:cubicBezTo>
                <a:pt x="5413248" y="901446"/>
                <a:pt x="5415534" y="899160"/>
                <a:pt x="5420868" y="899160"/>
              </a:cubicBezTo>
              <a:lnTo>
                <a:pt x="5456015" y="899160"/>
              </a:lnTo>
              <a:cubicBezTo>
                <a:pt x="5459064" y="899160"/>
                <a:pt x="5461349" y="900684"/>
                <a:pt x="5462874" y="902970"/>
              </a:cubicBezTo>
              <a:lnTo>
                <a:pt x="5648801" y="1243489"/>
              </a:lnTo>
              <a:cubicBezTo>
                <a:pt x="5651087" y="1247299"/>
                <a:pt x="5660327" y="1264920"/>
                <a:pt x="5662613" y="1271016"/>
              </a:cubicBezTo>
              <a:lnTo>
                <a:pt x="5665661" y="1270254"/>
              </a:lnTo>
              <a:cubicBezTo>
                <a:pt x="5664136" y="1251871"/>
                <a:pt x="5663375" y="1153097"/>
                <a:pt x="5663375" y="1092708"/>
              </a:cubicBezTo>
              <a:lnTo>
                <a:pt x="5663375" y="906780"/>
              </a:lnTo>
              <a:cubicBezTo>
                <a:pt x="5663375" y="901446"/>
                <a:pt x="5665661" y="899160"/>
                <a:pt x="5670995" y="899160"/>
              </a:cubicBezTo>
              <a:lnTo>
                <a:pt x="5707666" y="899160"/>
              </a:lnTo>
              <a:cubicBezTo>
                <a:pt x="5713095" y="899160"/>
                <a:pt x="5715381" y="901446"/>
                <a:pt x="5715381" y="906780"/>
              </a:cubicBezTo>
              <a:lnTo>
                <a:pt x="5715381" y="1372838"/>
              </a:lnTo>
              <a:cubicBezTo>
                <a:pt x="5715381" y="1378172"/>
                <a:pt x="5713095" y="1380458"/>
                <a:pt x="5707666" y="1380458"/>
              </a:cubicBezTo>
              <a:moveTo>
                <a:pt x="5297519" y="1380458"/>
              </a:moveTo>
              <a:lnTo>
                <a:pt x="5046440" y="1380458"/>
              </a:lnTo>
              <a:cubicBezTo>
                <a:pt x="5041106" y="1380458"/>
                <a:pt x="5038821" y="1378172"/>
                <a:pt x="5038821" y="1372743"/>
              </a:cubicBezTo>
              <a:lnTo>
                <a:pt x="5038821" y="906780"/>
              </a:lnTo>
              <a:cubicBezTo>
                <a:pt x="5038821" y="901446"/>
                <a:pt x="5041106" y="899160"/>
                <a:pt x="5046440" y="899160"/>
              </a:cubicBezTo>
              <a:lnTo>
                <a:pt x="5297519" y="899160"/>
              </a:lnTo>
              <a:cubicBezTo>
                <a:pt x="5302853" y="899160"/>
                <a:pt x="5305139" y="901446"/>
                <a:pt x="5305139" y="906780"/>
              </a:cubicBezTo>
              <a:lnTo>
                <a:pt x="5305139" y="935069"/>
              </a:lnTo>
              <a:cubicBezTo>
                <a:pt x="5305139" y="940499"/>
                <a:pt x="5302853" y="942785"/>
                <a:pt x="5297519" y="942785"/>
              </a:cubicBezTo>
              <a:lnTo>
                <a:pt x="5097780" y="942785"/>
              </a:lnTo>
              <a:cubicBezTo>
                <a:pt x="5092446" y="942785"/>
                <a:pt x="5090160" y="945071"/>
                <a:pt x="5090160" y="950405"/>
              </a:cubicBezTo>
              <a:lnTo>
                <a:pt x="5090160" y="1106519"/>
              </a:lnTo>
              <a:cubicBezTo>
                <a:pt x="5090160" y="1111853"/>
                <a:pt x="5092446" y="1114139"/>
                <a:pt x="5097780" y="1114139"/>
              </a:cubicBezTo>
              <a:lnTo>
                <a:pt x="5261515" y="1114139"/>
              </a:lnTo>
              <a:cubicBezTo>
                <a:pt x="5266944" y="1114139"/>
                <a:pt x="5269230" y="1116425"/>
                <a:pt x="5269230" y="1121759"/>
              </a:cubicBezTo>
              <a:lnTo>
                <a:pt x="5269230" y="1150049"/>
              </a:lnTo>
              <a:cubicBezTo>
                <a:pt x="5269230" y="1155478"/>
                <a:pt x="5266944" y="1157764"/>
                <a:pt x="5261515" y="1157764"/>
              </a:cubicBezTo>
              <a:lnTo>
                <a:pt x="5097780" y="1157764"/>
              </a:lnTo>
              <a:cubicBezTo>
                <a:pt x="5092446" y="1157764"/>
                <a:pt x="5090160" y="1160050"/>
                <a:pt x="5090160" y="1165384"/>
              </a:cubicBezTo>
              <a:lnTo>
                <a:pt x="5090160" y="1329118"/>
              </a:lnTo>
              <a:cubicBezTo>
                <a:pt x="5090160" y="1334453"/>
                <a:pt x="5092446" y="1336739"/>
                <a:pt x="5097780" y="1336739"/>
              </a:cubicBezTo>
              <a:lnTo>
                <a:pt x="5297519" y="1336739"/>
              </a:lnTo>
              <a:cubicBezTo>
                <a:pt x="5302853" y="1336739"/>
                <a:pt x="5305139" y="1339025"/>
                <a:pt x="5305139" y="1344359"/>
              </a:cubicBezTo>
              <a:lnTo>
                <a:pt x="5305139" y="1372648"/>
              </a:lnTo>
              <a:cubicBezTo>
                <a:pt x="5305235" y="1378172"/>
                <a:pt x="5302949" y="1380458"/>
                <a:pt x="5297519" y="1380458"/>
              </a:cubicBezTo>
              <a:moveTo>
                <a:pt x="4899660" y="1380458"/>
              </a:moveTo>
              <a:lnTo>
                <a:pt x="4863751" y="1380458"/>
              </a:lnTo>
              <a:cubicBezTo>
                <a:pt x="4861465" y="1380458"/>
                <a:pt x="4858417" y="1378934"/>
                <a:pt x="4856893" y="1376648"/>
              </a:cubicBezTo>
              <a:lnTo>
                <a:pt x="4670965" y="1039940"/>
              </a:lnTo>
              <a:cubicBezTo>
                <a:pt x="4667917" y="1034606"/>
                <a:pt x="4659440" y="1018508"/>
                <a:pt x="4657154" y="1012412"/>
              </a:cubicBezTo>
              <a:lnTo>
                <a:pt x="4654106" y="1013174"/>
              </a:lnTo>
              <a:cubicBezTo>
                <a:pt x="4655630" y="1031558"/>
                <a:pt x="4656392" y="1130332"/>
                <a:pt x="4656392" y="1190720"/>
              </a:cubicBezTo>
              <a:lnTo>
                <a:pt x="4656392" y="1372838"/>
              </a:lnTo>
              <a:cubicBezTo>
                <a:pt x="4656392" y="1378268"/>
                <a:pt x="4654106" y="1380554"/>
                <a:pt x="4648772" y="1380554"/>
              </a:cubicBezTo>
              <a:lnTo>
                <a:pt x="4612863" y="1380554"/>
              </a:lnTo>
              <a:cubicBezTo>
                <a:pt x="4607529" y="1380554"/>
                <a:pt x="4605242" y="1378268"/>
                <a:pt x="4605242" y="1372838"/>
              </a:cubicBezTo>
              <a:lnTo>
                <a:pt x="4605242" y="906780"/>
              </a:lnTo>
              <a:cubicBezTo>
                <a:pt x="4605242" y="901446"/>
                <a:pt x="4607529" y="899160"/>
                <a:pt x="4612863" y="899160"/>
              </a:cubicBezTo>
              <a:lnTo>
                <a:pt x="4648010" y="899160"/>
              </a:lnTo>
              <a:cubicBezTo>
                <a:pt x="4651058" y="899160"/>
                <a:pt x="4653344" y="900684"/>
                <a:pt x="4654868" y="902970"/>
              </a:cubicBezTo>
              <a:lnTo>
                <a:pt x="4840796" y="1243489"/>
              </a:lnTo>
              <a:cubicBezTo>
                <a:pt x="4843082" y="1247299"/>
                <a:pt x="4852321" y="1264920"/>
                <a:pt x="4854607" y="1271016"/>
              </a:cubicBezTo>
              <a:lnTo>
                <a:pt x="4857655" y="1270254"/>
              </a:lnTo>
              <a:cubicBezTo>
                <a:pt x="4856131" y="1251871"/>
                <a:pt x="4855369" y="1153097"/>
                <a:pt x="4855369" y="1092708"/>
              </a:cubicBezTo>
              <a:lnTo>
                <a:pt x="4855369" y="906780"/>
              </a:lnTo>
              <a:cubicBezTo>
                <a:pt x="4855369" y="901446"/>
                <a:pt x="4857655" y="899160"/>
                <a:pt x="4862989" y="899160"/>
              </a:cubicBezTo>
              <a:lnTo>
                <a:pt x="4899660" y="899160"/>
              </a:lnTo>
              <a:cubicBezTo>
                <a:pt x="4904994" y="899160"/>
                <a:pt x="4907376" y="901446"/>
                <a:pt x="4907376" y="906780"/>
              </a:cubicBezTo>
              <a:lnTo>
                <a:pt x="4907376" y="1372838"/>
              </a:lnTo>
              <a:cubicBezTo>
                <a:pt x="4907280" y="1378172"/>
                <a:pt x="4904994" y="1380458"/>
                <a:pt x="4899660" y="1380458"/>
              </a:cubicBezTo>
              <a:moveTo>
                <a:pt x="4465797" y="1380458"/>
              </a:moveTo>
              <a:lnTo>
                <a:pt x="4429030" y="1380458"/>
              </a:lnTo>
              <a:cubicBezTo>
                <a:pt x="4423696" y="1380458"/>
                <a:pt x="4421410" y="1378172"/>
                <a:pt x="4421410" y="1372743"/>
              </a:cubicBezTo>
              <a:lnTo>
                <a:pt x="4421410" y="1165384"/>
              </a:lnTo>
              <a:cubicBezTo>
                <a:pt x="4421410" y="1160050"/>
                <a:pt x="4419124" y="1157764"/>
                <a:pt x="4413790" y="1157764"/>
              </a:cubicBezTo>
              <a:lnTo>
                <a:pt x="4230053" y="1157764"/>
              </a:lnTo>
              <a:cubicBezTo>
                <a:pt x="4224719" y="1157764"/>
                <a:pt x="4222433" y="1160050"/>
                <a:pt x="4222433" y="1165384"/>
              </a:cubicBezTo>
              <a:lnTo>
                <a:pt x="4222433" y="1372743"/>
              </a:lnTo>
              <a:cubicBezTo>
                <a:pt x="4222433" y="1378172"/>
                <a:pt x="4220147" y="1380458"/>
                <a:pt x="4214717" y="1380458"/>
              </a:cubicBezTo>
              <a:lnTo>
                <a:pt x="4178808" y="1380458"/>
              </a:lnTo>
              <a:cubicBezTo>
                <a:pt x="4173474" y="1380458"/>
                <a:pt x="4171188" y="1378172"/>
                <a:pt x="4171188" y="1372743"/>
              </a:cubicBezTo>
              <a:lnTo>
                <a:pt x="4171188" y="906780"/>
              </a:lnTo>
              <a:cubicBezTo>
                <a:pt x="4171188" y="901446"/>
                <a:pt x="4173474" y="899160"/>
                <a:pt x="4178808" y="899160"/>
              </a:cubicBezTo>
              <a:lnTo>
                <a:pt x="4214717" y="899160"/>
              </a:lnTo>
              <a:cubicBezTo>
                <a:pt x="4220147" y="899160"/>
                <a:pt x="4222433" y="901446"/>
                <a:pt x="4222433" y="906780"/>
              </a:cubicBezTo>
              <a:lnTo>
                <a:pt x="4222433" y="1106519"/>
              </a:lnTo>
              <a:cubicBezTo>
                <a:pt x="4222433" y="1111853"/>
                <a:pt x="4224719" y="1114139"/>
                <a:pt x="4230053" y="1114139"/>
              </a:cubicBezTo>
              <a:lnTo>
                <a:pt x="4413695" y="1114139"/>
              </a:lnTo>
              <a:cubicBezTo>
                <a:pt x="4419029" y="1114139"/>
                <a:pt x="4421315" y="1111853"/>
                <a:pt x="4421315" y="1106519"/>
              </a:cubicBezTo>
              <a:lnTo>
                <a:pt x="4421315" y="906780"/>
              </a:lnTo>
              <a:cubicBezTo>
                <a:pt x="4421315" y="901446"/>
                <a:pt x="4423601" y="899160"/>
                <a:pt x="4428935" y="899160"/>
              </a:cubicBezTo>
              <a:lnTo>
                <a:pt x="4465701" y="899160"/>
              </a:lnTo>
              <a:cubicBezTo>
                <a:pt x="4471035" y="899160"/>
                <a:pt x="4473321" y="901446"/>
                <a:pt x="4473321" y="906780"/>
              </a:cubicBezTo>
              <a:lnTo>
                <a:pt x="4473321" y="1372838"/>
              </a:lnTo>
              <a:cubicBezTo>
                <a:pt x="4473416" y="1378172"/>
                <a:pt x="4471131" y="1380458"/>
                <a:pt x="4465797" y="1380458"/>
              </a:cubicBezTo>
              <a:moveTo>
                <a:pt x="4018121" y="1016222"/>
              </a:moveTo>
              <a:cubicBezTo>
                <a:pt x="4018121" y="970312"/>
                <a:pt x="3980688" y="935069"/>
                <a:pt x="3936206" y="935069"/>
              </a:cubicBezTo>
              <a:lnTo>
                <a:pt x="3912489" y="935069"/>
              </a:lnTo>
              <a:cubicBezTo>
                <a:pt x="3866579" y="935069"/>
                <a:pt x="3831336" y="970312"/>
                <a:pt x="3831336" y="1016222"/>
              </a:cubicBezTo>
              <a:lnTo>
                <a:pt x="3831336" y="1262634"/>
              </a:lnTo>
              <a:cubicBezTo>
                <a:pt x="3831336" y="1307021"/>
                <a:pt x="3866579" y="1344549"/>
                <a:pt x="3912489" y="1344549"/>
              </a:cubicBezTo>
              <a:lnTo>
                <a:pt x="3936206" y="1344549"/>
              </a:lnTo>
              <a:cubicBezTo>
                <a:pt x="3980593" y="1344549"/>
                <a:pt x="4018121" y="1307116"/>
                <a:pt x="4018121" y="1262634"/>
              </a:cubicBezTo>
              <a:lnTo>
                <a:pt x="4018121" y="1016222"/>
              </a:lnTo>
              <a:close/>
              <a:moveTo>
                <a:pt x="3936206" y="1388174"/>
              </a:moveTo>
              <a:lnTo>
                <a:pt x="3912489" y="1388174"/>
              </a:lnTo>
              <a:cubicBezTo>
                <a:pt x="3831336" y="1388174"/>
                <a:pt x="3779330" y="1336929"/>
                <a:pt x="3779330" y="1262634"/>
              </a:cubicBezTo>
              <a:lnTo>
                <a:pt x="3779330" y="1016222"/>
              </a:lnTo>
              <a:cubicBezTo>
                <a:pt x="3779330" y="942023"/>
                <a:pt x="3831336" y="890778"/>
                <a:pt x="3912489" y="890778"/>
              </a:cubicBezTo>
              <a:lnTo>
                <a:pt x="3936206" y="890778"/>
              </a:lnTo>
              <a:cubicBezTo>
                <a:pt x="4017359" y="890778"/>
                <a:pt x="4070128" y="942023"/>
                <a:pt x="4070128" y="1016222"/>
              </a:cubicBezTo>
              <a:lnTo>
                <a:pt x="4070128" y="1262634"/>
              </a:lnTo>
              <a:cubicBezTo>
                <a:pt x="4070128" y="1336834"/>
                <a:pt x="4017359" y="1388174"/>
                <a:pt x="3936206" y="1388174"/>
              </a:cubicBezTo>
              <a:moveTo>
                <a:pt x="3711226" y="932783"/>
              </a:moveTo>
              <a:lnTo>
                <a:pt x="3614833" y="1374362"/>
              </a:lnTo>
              <a:cubicBezTo>
                <a:pt x="3614071" y="1378172"/>
                <a:pt x="3611023" y="1380458"/>
                <a:pt x="3607213" y="1380458"/>
              </a:cubicBezTo>
              <a:lnTo>
                <a:pt x="3579686" y="1380458"/>
              </a:lnTo>
              <a:cubicBezTo>
                <a:pt x="3575876" y="1380458"/>
                <a:pt x="3572828" y="1378934"/>
                <a:pt x="3572066" y="1375124"/>
              </a:cubicBezTo>
              <a:lnTo>
                <a:pt x="3481769" y="1066705"/>
              </a:lnTo>
              <a:cubicBezTo>
                <a:pt x="3480245" y="1062133"/>
                <a:pt x="3475673" y="1039178"/>
                <a:pt x="3474149" y="1033082"/>
              </a:cubicBezTo>
              <a:lnTo>
                <a:pt x="3471101" y="1033082"/>
              </a:lnTo>
              <a:cubicBezTo>
                <a:pt x="3469577" y="1039178"/>
                <a:pt x="3464243" y="1061371"/>
                <a:pt x="3462719" y="1066705"/>
              </a:cubicBezTo>
              <a:lnTo>
                <a:pt x="3370898" y="1375124"/>
              </a:lnTo>
              <a:cubicBezTo>
                <a:pt x="3370136" y="1378934"/>
                <a:pt x="3367088" y="1380458"/>
                <a:pt x="3363278" y="1380458"/>
              </a:cubicBezTo>
              <a:lnTo>
                <a:pt x="3335750" y="1380458"/>
              </a:lnTo>
              <a:cubicBezTo>
                <a:pt x="3331940" y="1380458"/>
                <a:pt x="3328892" y="1378172"/>
                <a:pt x="3328130" y="1374362"/>
              </a:cubicBezTo>
              <a:lnTo>
                <a:pt x="3230118" y="922877"/>
              </a:lnTo>
              <a:cubicBezTo>
                <a:pt x="3228594" y="917543"/>
                <a:pt x="3227070" y="909923"/>
                <a:pt x="3227070" y="905256"/>
              </a:cubicBezTo>
              <a:cubicBezTo>
                <a:pt x="3227070" y="900684"/>
                <a:pt x="3229356" y="899160"/>
                <a:pt x="3234690" y="899160"/>
              </a:cubicBezTo>
              <a:lnTo>
                <a:pt x="3274505" y="899160"/>
              </a:lnTo>
              <a:cubicBezTo>
                <a:pt x="3278315" y="899160"/>
                <a:pt x="3281363" y="901446"/>
                <a:pt x="3282124" y="905256"/>
              </a:cubicBezTo>
              <a:lnTo>
                <a:pt x="3346418" y="1232821"/>
              </a:lnTo>
              <a:cubicBezTo>
                <a:pt x="3347180" y="1238250"/>
                <a:pt x="3352610" y="1261110"/>
                <a:pt x="3354134" y="1267301"/>
              </a:cubicBezTo>
              <a:lnTo>
                <a:pt x="3357944" y="1267301"/>
              </a:lnTo>
              <a:cubicBezTo>
                <a:pt x="3359468" y="1261110"/>
                <a:pt x="3364802" y="1239012"/>
                <a:pt x="3366326" y="1233583"/>
              </a:cubicBezTo>
              <a:lnTo>
                <a:pt x="3459671" y="902970"/>
              </a:lnTo>
              <a:cubicBezTo>
                <a:pt x="3460433" y="899160"/>
                <a:pt x="3463576" y="897636"/>
                <a:pt x="3467386" y="897636"/>
              </a:cubicBezTo>
              <a:lnTo>
                <a:pt x="3478054" y="897636"/>
              </a:lnTo>
              <a:cubicBezTo>
                <a:pt x="3481864" y="897636"/>
                <a:pt x="3484912" y="899160"/>
                <a:pt x="3485674" y="902970"/>
              </a:cubicBezTo>
              <a:lnTo>
                <a:pt x="3576733" y="1234345"/>
              </a:lnTo>
              <a:cubicBezTo>
                <a:pt x="3578257" y="1239774"/>
                <a:pt x="3583591" y="1262634"/>
                <a:pt x="3585115" y="1268825"/>
              </a:cubicBezTo>
              <a:lnTo>
                <a:pt x="3588925" y="1268825"/>
              </a:lnTo>
              <a:cubicBezTo>
                <a:pt x="3590449" y="1262634"/>
                <a:pt x="3595021" y="1240536"/>
                <a:pt x="3596640" y="1233583"/>
              </a:cubicBezTo>
              <a:lnTo>
                <a:pt x="3661696" y="905256"/>
              </a:lnTo>
              <a:cubicBezTo>
                <a:pt x="3662458" y="901446"/>
                <a:pt x="3665506" y="899160"/>
                <a:pt x="3669316" y="899160"/>
              </a:cubicBezTo>
              <a:lnTo>
                <a:pt x="3709130" y="899160"/>
              </a:lnTo>
              <a:cubicBezTo>
                <a:pt x="3714464" y="899160"/>
                <a:pt x="3716750" y="900684"/>
                <a:pt x="3716750" y="905256"/>
              </a:cubicBezTo>
              <a:cubicBezTo>
                <a:pt x="3716560" y="908304"/>
                <a:pt x="3713512" y="922877"/>
                <a:pt x="3711226" y="932783"/>
              </a:cubicBezTo>
              <a:moveTo>
                <a:pt x="570738" y="422624"/>
              </a:moveTo>
              <a:lnTo>
                <a:pt x="593217" y="321183"/>
              </a:lnTo>
              <a:cubicBezTo>
                <a:pt x="593217" y="309182"/>
                <a:pt x="588074" y="304038"/>
                <a:pt x="576072" y="304038"/>
              </a:cubicBezTo>
              <a:lnTo>
                <a:pt x="17145" y="302705"/>
              </a:lnTo>
              <a:cubicBezTo>
                <a:pt x="5144" y="302705"/>
                <a:pt x="0" y="307848"/>
                <a:pt x="0" y="319850"/>
              </a:cubicBezTo>
              <a:lnTo>
                <a:pt x="0" y="1364933"/>
              </a:lnTo>
              <a:cubicBezTo>
                <a:pt x="0" y="1376934"/>
                <a:pt x="5144" y="1382078"/>
                <a:pt x="17145" y="1382078"/>
              </a:cubicBezTo>
              <a:lnTo>
                <a:pt x="137065" y="1382078"/>
              </a:lnTo>
              <a:cubicBezTo>
                <a:pt x="149066" y="1382078"/>
                <a:pt x="154210" y="1376934"/>
                <a:pt x="154210" y="1364933"/>
              </a:cubicBezTo>
              <a:lnTo>
                <a:pt x="154210" y="919448"/>
              </a:lnTo>
              <a:cubicBezTo>
                <a:pt x="154210" y="907447"/>
                <a:pt x="159353" y="902303"/>
                <a:pt x="171355" y="902303"/>
              </a:cubicBezTo>
              <a:lnTo>
                <a:pt x="489966" y="902303"/>
              </a:lnTo>
              <a:cubicBezTo>
                <a:pt x="501968" y="902303"/>
                <a:pt x="507111" y="897160"/>
                <a:pt x="507111" y="885158"/>
              </a:cubicBezTo>
              <a:lnTo>
                <a:pt x="529495" y="782384"/>
              </a:lnTo>
              <a:cubicBezTo>
                <a:pt x="529495" y="770382"/>
                <a:pt x="524351" y="765238"/>
                <a:pt x="512350" y="765238"/>
              </a:cubicBezTo>
              <a:lnTo>
                <a:pt x="171355" y="765238"/>
              </a:lnTo>
              <a:cubicBezTo>
                <a:pt x="159353" y="765238"/>
                <a:pt x="154210" y="760095"/>
                <a:pt x="154210" y="748094"/>
              </a:cubicBezTo>
              <a:lnTo>
                <a:pt x="154210" y="456914"/>
              </a:lnTo>
              <a:cubicBezTo>
                <a:pt x="154210" y="444913"/>
                <a:pt x="159353" y="439769"/>
                <a:pt x="171355" y="439769"/>
              </a:cubicBezTo>
              <a:lnTo>
                <a:pt x="553593" y="439769"/>
              </a:lnTo>
              <a:cubicBezTo>
                <a:pt x="565595" y="439769"/>
                <a:pt x="570738" y="434626"/>
                <a:pt x="570738" y="422624"/>
              </a:cubicBezTo>
              <a:moveTo>
                <a:pt x="2539841" y="316421"/>
              </a:moveTo>
              <a:cubicBezTo>
                <a:pt x="2539841" y="306134"/>
                <a:pt x="2534698" y="302705"/>
                <a:pt x="2522696" y="302705"/>
              </a:cubicBezTo>
              <a:lnTo>
                <a:pt x="2392490" y="302705"/>
              </a:lnTo>
              <a:cubicBezTo>
                <a:pt x="2383917" y="302705"/>
                <a:pt x="2377059" y="307848"/>
                <a:pt x="2375345" y="316421"/>
              </a:cubicBezTo>
              <a:lnTo>
                <a:pt x="2251996" y="958882"/>
              </a:lnTo>
              <a:cubicBezTo>
                <a:pt x="2248567" y="974312"/>
                <a:pt x="2238280" y="1024033"/>
                <a:pt x="2234851" y="1037749"/>
              </a:cubicBezTo>
              <a:lnTo>
                <a:pt x="2226278" y="1037749"/>
              </a:lnTo>
              <a:cubicBezTo>
                <a:pt x="2222849" y="1024033"/>
                <a:pt x="2210848" y="974408"/>
                <a:pt x="2207419" y="960692"/>
              </a:cubicBezTo>
              <a:lnTo>
                <a:pt x="2030921" y="311372"/>
              </a:lnTo>
              <a:cubicBezTo>
                <a:pt x="2029206" y="302800"/>
                <a:pt x="2022348" y="299371"/>
                <a:pt x="2013776" y="299371"/>
              </a:cubicBezTo>
              <a:lnTo>
                <a:pt x="1960721" y="299371"/>
              </a:lnTo>
              <a:cubicBezTo>
                <a:pt x="1952149" y="299371"/>
                <a:pt x="1945291" y="302800"/>
                <a:pt x="1943576" y="311372"/>
              </a:cubicBezTo>
              <a:lnTo>
                <a:pt x="1767078" y="960692"/>
              </a:lnTo>
              <a:cubicBezTo>
                <a:pt x="1763649" y="974408"/>
                <a:pt x="1751648" y="1024033"/>
                <a:pt x="1748218" y="1037749"/>
              </a:cubicBezTo>
              <a:lnTo>
                <a:pt x="1739646" y="1037749"/>
              </a:lnTo>
              <a:cubicBezTo>
                <a:pt x="1736217" y="1024033"/>
                <a:pt x="1724216" y="970979"/>
                <a:pt x="1722501" y="958882"/>
              </a:cubicBezTo>
              <a:lnTo>
                <a:pt x="1599248" y="316421"/>
              </a:lnTo>
              <a:cubicBezTo>
                <a:pt x="1597533" y="307848"/>
                <a:pt x="1590675" y="302705"/>
                <a:pt x="1582103" y="302705"/>
              </a:cubicBezTo>
              <a:lnTo>
                <a:pt x="1451896" y="302705"/>
              </a:lnTo>
              <a:cubicBezTo>
                <a:pt x="1439894" y="302705"/>
                <a:pt x="1434751" y="306134"/>
                <a:pt x="1434751" y="316421"/>
              </a:cubicBezTo>
              <a:cubicBezTo>
                <a:pt x="1434751" y="323279"/>
                <a:pt x="1438180" y="340424"/>
                <a:pt x="1441609" y="355854"/>
              </a:cubicBezTo>
              <a:lnTo>
                <a:pt x="1660874" y="1368362"/>
              </a:lnTo>
              <a:cubicBezTo>
                <a:pt x="1662589" y="1376934"/>
                <a:pt x="1669447" y="1382078"/>
                <a:pt x="1678019" y="1382078"/>
              </a:cubicBezTo>
              <a:lnTo>
                <a:pt x="1770507" y="1382078"/>
              </a:lnTo>
              <a:cubicBezTo>
                <a:pt x="1779080" y="1382078"/>
                <a:pt x="1785938" y="1378649"/>
                <a:pt x="1787652" y="1370076"/>
              </a:cubicBezTo>
              <a:lnTo>
                <a:pt x="1965865" y="763619"/>
              </a:lnTo>
              <a:cubicBezTo>
                <a:pt x="1969294" y="751618"/>
                <a:pt x="1981295" y="701897"/>
                <a:pt x="1984724" y="688277"/>
              </a:cubicBezTo>
              <a:lnTo>
                <a:pt x="1991582" y="688277"/>
              </a:lnTo>
              <a:cubicBezTo>
                <a:pt x="1995011" y="701993"/>
                <a:pt x="2005298" y="751713"/>
                <a:pt x="2008727" y="763619"/>
              </a:cubicBezTo>
              <a:lnTo>
                <a:pt x="2186940" y="1370076"/>
              </a:lnTo>
              <a:cubicBezTo>
                <a:pt x="2188655" y="1378649"/>
                <a:pt x="2195513" y="1382078"/>
                <a:pt x="2204085" y="1382078"/>
              </a:cubicBezTo>
              <a:lnTo>
                <a:pt x="2296573" y="1382078"/>
              </a:lnTo>
              <a:cubicBezTo>
                <a:pt x="2305145" y="1382078"/>
                <a:pt x="2312003" y="1376934"/>
                <a:pt x="2313718" y="1368362"/>
              </a:cubicBezTo>
              <a:lnTo>
                <a:pt x="2533079" y="354140"/>
              </a:lnTo>
              <a:cubicBezTo>
                <a:pt x="2534698" y="342043"/>
                <a:pt x="2539841" y="324993"/>
                <a:pt x="2539841" y="316421"/>
              </a:cubicBezTo>
            </a:path>
          </a:pathLst>
        </a:custGeom>
        <a:solidFill>
          <a:srgbClr val="003F82"/>
        </a:solidFill>
        <a:ln w="9525" cap="flat">
          <a:noFill/>
          <a:prstDash val="solid"/>
          <a:miter/>
        </a:ln>
      </xdr:spPr>
      <xdr:txBody>
        <a:bodyPr rot="0" spcFirstLastPara="0" vertOverflow="clip" horzOverflow="clip" vert="horz" wrap="none" lIns="91440" tIns="45720" rIns="91440" bIns="45720" numCol="1" spcCol="0" rtlCol="0" fromWordArt="0" anchor="ctr" anchorCtr="0" forceAA="0" compatLnSpc="1">
          <a:prstTxWarp prst="textNoShape">
            <a:avLst/>
          </a:prstTxWarp>
          <a:noAutofit/>
        </a:bodyPr>
        <a:lstStyle/>
        <a:p>
          <a:endParaRPr lang="de-DE"/>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E44"/>
  <sheetViews>
    <sheetView tabSelected="1" zoomScale="90" zoomScaleNormal="90" workbookViewId="0">
      <selection activeCell="B32" sqref="B32"/>
    </sheetView>
  </sheetViews>
  <sheetFormatPr baseColWidth="10" defaultColWidth="11.42578125" defaultRowHeight="15" x14ac:dyDescent="0.25"/>
  <cols>
    <col min="1" max="1" width="9.7109375" style="4" customWidth="1"/>
    <col min="2" max="2" width="60.7109375" style="3" customWidth="1"/>
    <col min="3" max="3" width="19.28515625" style="12" customWidth="1"/>
    <col min="4" max="4" width="30.140625" style="24" customWidth="1"/>
    <col min="5" max="5" width="15.42578125" style="3" customWidth="1"/>
    <col min="6" max="8" width="11.42578125" style="3"/>
    <col min="9" max="9" width="29.42578125" style="3" customWidth="1"/>
    <col min="10" max="16384" width="11.42578125" style="3"/>
  </cols>
  <sheetData>
    <row r="1" spans="1:5" s="43" customFormat="1" ht="84" customHeight="1" x14ac:dyDescent="0.25">
      <c r="A1" s="78" t="s">
        <v>43</v>
      </c>
      <c r="B1" s="78"/>
      <c r="C1" s="78"/>
      <c r="D1" s="78"/>
      <c r="E1" s="78"/>
    </row>
    <row r="3" spans="1:5" hidden="1" x14ac:dyDescent="0.25">
      <c r="A3" s="15" t="s">
        <v>2</v>
      </c>
      <c r="B3" s="16" t="s">
        <v>3</v>
      </c>
      <c r="C3" s="17" t="s">
        <v>4</v>
      </c>
      <c r="D3" s="25" t="s">
        <v>15</v>
      </c>
    </row>
    <row r="4" spans="1:5" ht="8.25" hidden="1" customHeight="1" x14ac:dyDescent="0.25">
      <c r="A4" s="18"/>
      <c r="B4" s="19"/>
      <c r="C4" s="20"/>
      <c r="D4" s="26"/>
    </row>
    <row r="5" spans="1:5" hidden="1" x14ac:dyDescent="0.25">
      <c r="A5" s="6"/>
      <c r="B5" s="22" t="s">
        <v>14</v>
      </c>
      <c r="C5" s="21"/>
      <c r="D5" s="27"/>
    </row>
    <row r="6" spans="1:5" ht="30" hidden="1" x14ac:dyDescent="0.25">
      <c r="A6" s="42" t="s">
        <v>8</v>
      </c>
      <c r="B6" s="37" t="s">
        <v>26</v>
      </c>
      <c r="C6" s="33"/>
      <c r="D6" s="28" t="s">
        <v>27</v>
      </c>
    </row>
    <row r="7" spans="1:5" ht="48.75" hidden="1" customHeight="1" x14ac:dyDescent="0.25">
      <c r="A7" s="7" t="s">
        <v>1</v>
      </c>
      <c r="B7" s="32" t="s">
        <v>18</v>
      </c>
      <c r="C7" s="33"/>
      <c r="D7" s="34"/>
    </row>
    <row r="8" spans="1:5" ht="45" hidden="1" x14ac:dyDescent="0.25">
      <c r="A8" s="7" t="s">
        <v>0</v>
      </c>
      <c r="B8" s="32" t="s">
        <v>17</v>
      </c>
      <c r="C8" s="33"/>
      <c r="D8" s="28" t="s">
        <v>28</v>
      </c>
    </row>
    <row r="9" spans="1:5" ht="60" hidden="1" x14ac:dyDescent="0.25">
      <c r="A9" s="7" t="s">
        <v>9</v>
      </c>
      <c r="B9" s="32" t="s">
        <v>24</v>
      </c>
      <c r="C9" s="33"/>
      <c r="D9" s="33"/>
    </row>
    <row r="10" spans="1:5" ht="60" hidden="1" x14ac:dyDescent="0.25">
      <c r="A10" s="7" t="s">
        <v>10</v>
      </c>
      <c r="B10" s="32" t="s">
        <v>25</v>
      </c>
      <c r="C10" s="33"/>
      <c r="D10" s="28" t="s">
        <v>28</v>
      </c>
    </row>
    <row r="11" spans="1:5" ht="75" hidden="1" x14ac:dyDescent="0.25">
      <c r="A11" s="7" t="s">
        <v>11</v>
      </c>
      <c r="B11" s="32" t="s">
        <v>19</v>
      </c>
      <c r="C11" s="33"/>
      <c r="D11" s="33"/>
    </row>
    <row r="12" spans="1:5" ht="90" hidden="1" x14ac:dyDescent="0.25">
      <c r="A12" s="7" t="s">
        <v>12</v>
      </c>
      <c r="B12" s="32" t="s">
        <v>20</v>
      </c>
      <c r="C12" s="33"/>
      <c r="D12" s="28" t="s">
        <v>28</v>
      </c>
    </row>
    <row r="13" spans="1:5" ht="45" hidden="1" x14ac:dyDescent="0.25">
      <c r="A13" s="7" t="s">
        <v>13</v>
      </c>
      <c r="B13" s="32" t="s">
        <v>21</v>
      </c>
      <c r="C13" s="33"/>
      <c r="D13" s="33"/>
    </row>
    <row r="14" spans="1:5" ht="45" hidden="1" x14ac:dyDescent="0.25">
      <c r="A14" s="40" t="s">
        <v>29</v>
      </c>
      <c r="B14" s="32" t="s">
        <v>22</v>
      </c>
      <c r="C14" s="33"/>
      <c r="D14" s="28" t="s">
        <v>28</v>
      </c>
    </row>
    <row r="15" spans="1:5" ht="30.75" hidden="1" thickBot="1" x14ac:dyDescent="0.3">
      <c r="A15" s="41" t="s">
        <v>30</v>
      </c>
      <c r="B15" s="41" t="s">
        <v>31</v>
      </c>
      <c r="C15" s="38"/>
      <c r="D15" s="39" t="s">
        <v>32</v>
      </c>
    </row>
    <row r="16" spans="1:5" ht="18" hidden="1" customHeight="1" x14ac:dyDescent="0.25">
      <c r="A16" s="8"/>
      <c r="B16" s="1" t="s">
        <v>33</v>
      </c>
      <c r="C16" s="13"/>
      <c r="D16" s="29"/>
    </row>
    <row r="17" spans="1:5" ht="18" hidden="1" customHeight="1" x14ac:dyDescent="0.25">
      <c r="A17" s="9"/>
      <c r="B17" s="2" t="s">
        <v>5</v>
      </c>
      <c r="C17" s="23">
        <v>19</v>
      </c>
      <c r="D17" s="30" t="s">
        <v>6</v>
      </c>
    </row>
    <row r="18" spans="1:5" ht="18" hidden="1" customHeight="1" x14ac:dyDescent="0.25">
      <c r="A18" s="10"/>
      <c r="B18" s="11" t="s">
        <v>34</v>
      </c>
      <c r="C18" s="14"/>
      <c r="D18" s="31"/>
    </row>
    <row r="19" spans="1:5" ht="195" hidden="1" x14ac:dyDescent="0.25">
      <c r="A19" s="5" t="s">
        <v>23</v>
      </c>
      <c r="B19" s="35" t="s">
        <v>16</v>
      </c>
      <c r="D19" s="36" t="s">
        <v>7</v>
      </c>
    </row>
    <row r="20" spans="1:5" ht="18" hidden="1" customHeight="1" x14ac:dyDescent="0.25"/>
    <row r="21" spans="1:5" customFormat="1" ht="18.75" x14ac:dyDescent="0.3">
      <c r="A21" s="62" t="s">
        <v>39</v>
      </c>
      <c r="B21" s="76"/>
      <c r="C21" s="76"/>
      <c r="D21" s="76"/>
      <c r="E21" s="77"/>
    </row>
    <row r="22" spans="1:5" customFormat="1" ht="18.75" x14ac:dyDescent="0.3">
      <c r="A22" s="63"/>
      <c r="B22" s="64"/>
      <c r="C22" s="64"/>
      <c r="D22" s="64"/>
      <c r="E22" s="65"/>
    </row>
    <row r="23" spans="1:5" customFormat="1" ht="30" customHeight="1" x14ac:dyDescent="0.25">
      <c r="A23" s="73" t="s">
        <v>51</v>
      </c>
      <c r="B23" s="74"/>
      <c r="C23" s="74"/>
      <c r="D23" s="74"/>
      <c r="E23" s="75"/>
    </row>
    <row r="24" spans="1:5" customFormat="1" ht="30" x14ac:dyDescent="0.25">
      <c r="A24" s="53" t="s">
        <v>40</v>
      </c>
      <c r="B24" s="70" t="s">
        <v>41</v>
      </c>
      <c r="C24" s="70" t="s">
        <v>49</v>
      </c>
      <c r="D24" s="71" t="s">
        <v>45</v>
      </c>
      <c r="E24" s="71" t="s">
        <v>42</v>
      </c>
    </row>
    <row r="25" spans="1:5" s="57" customFormat="1" ht="30.75" customHeight="1" x14ac:dyDescent="0.25">
      <c r="A25" s="45">
        <v>1</v>
      </c>
      <c r="B25" s="46" t="s">
        <v>46</v>
      </c>
      <c r="C25" s="45">
        <f>500*12</f>
        <v>6000</v>
      </c>
      <c r="D25" s="58"/>
      <c r="E25" s="59">
        <f>C25*D25</f>
        <v>0</v>
      </c>
    </row>
    <row r="26" spans="1:5" customFormat="1" ht="37.5" customHeight="1" x14ac:dyDescent="0.25">
      <c r="A26" s="49">
        <v>2</v>
      </c>
      <c r="B26" s="50" t="s">
        <v>47</v>
      </c>
      <c r="C26" s="49">
        <f>250*12</f>
        <v>3000</v>
      </c>
      <c r="D26" s="60"/>
      <c r="E26" s="59">
        <f t="shared" ref="E26:E27" si="0">C26*D26</f>
        <v>0</v>
      </c>
    </row>
    <row r="27" spans="1:5" customFormat="1" ht="35.25" customHeight="1" thickBot="1" x14ac:dyDescent="0.3">
      <c r="A27" s="55">
        <v>3</v>
      </c>
      <c r="B27" s="56" t="s">
        <v>48</v>
      </c>
      <c r="C27" s="55">
        <f>250*12</f>
        <v>3000</v>
      </c>
      <c r="D27" s="61"/>
      <c r="E27" s="59">
        <f t="shared" si="0"/>
        <v>0</v>
      </c>
    </row>
    <row r="28" spans="1:5" customFormat="1" ht="24" customHeight="1" thickTop="1" x14ac:dyDescent="0.25">
      <c r="A28" s="49"/>
      <c r="B28" s="49"/>
      <c r="C28" s="49"/>
      <c r="D28" s="50" t="s">
        <v>50</v>
      </c>
      <c r="E28" s="72">
        <f>SUM(E25:E27)</f>
        <v>0</v>
      </c>
    </row>
    <row r="29" spans="1:5" customFormat="1" ht="30" customHeight="1" x14ac:dyDescent="0.25">
      <c r="A29" s="73" t="s">
        <v>52</v>
      </c>
      <c r="B29" s="74"/>
      <c r="C29" s="74"/>
      <c r="D29" s="74"/>
      <c r="E29" s="75"/>
    </row>
    <row r="30" spans="1:5" customFormat="1" ht="37.5" customHeight="1" x14ac:dyDescent="0.25">
      <c r="A30" s="53" t="s">
        <v>40</v>
      </c>
      <c r="B30" s="70" t="s">
        <v>41</v>
      </c>
      <c r="C30" s="44" t="s">
        <v>44</v>
      </c>
      <c r="D30" s="54" t="s">
        <v>45</v>
      </c>
      <c r="E30" s="54" t="s">
        <v>42</v>
      </c>
    </row>
    <row r="31" spans="1:5" customFormat="1" ht="27.75" customHeight="1" x14ac:dyDescent="0.25">
      <c r="A31" s="45">
        <v>4</v>
      </c>
      <c r="B31" s="46" t="s">
        <v>35</v>
      </c>
      <c r="C31" s="45">
        <v>50</v>
      </c>
      <c r="D31" s="66"/>
      <c r="E31" s="67">
        <f>C31*D31</f>
        <v>0</v>
      </c>
    </row>
    <row r="32" spans="1:5" customFormat="1" ht="35.25" customHeight="1" x14ac:dyDescent="0.25">
      <c r="A32" s="45">
        <v>5</v>
      </c>
      <c r="B32" s="46" t="s">
        <v>36</v>
      </c>
      <c r="C32" s="45">
        <v>50</v>
      </c>
      <c r="D32" s="68"/>
      <c r="E32" s="67">
        <f t="shared" ref="E32:E33" si="1">C32*D32</f>
        <v>0</v>
      </c>
    </row>
    <row r="33" spans="1:5" customFormat="1" ht="31.5" customHeight="1" thickBot="1" x14ac:dyDescent="0.3">
      <c r="A33" s="47">
        <v>6</v>
      </c>
      <c r="B33" s="48" t="s">
        <v>37</v>
      </c>
      <c r="C33" s="47">
        <v>50</v>
      </c>
      <c r="D33" s="69"/>
      <c r="E33" s="67">
        <f t="shared" si="1"/>
        <v>0</v>
      </c>
    </row>
    <row r="34" spans="1:5" customFormat="1" ht="15.75" thickTop="1" x14ac:dyDescent="0.25">
      <c r="A34" s="49"/>
      <c r="B34" s="49"/>
      <c r="C34" s="49"/>
      <c r="D34" s="50" t="s">
        <v>50</v>
      </c>
      <c r="E34" s="72">
        <f>SUM(E31:E33)</f>
        <v>0</v>
      </c>
    </row>
    <row r="35" spans="1:5" customFormat="1" x14ac:dyDescent="0.25">
      <c r="A35" s="51"/>
      <c r="B35" s="51"/>
      <c r="C35" s="51"/>
      <c r="D35" s="52" t="s">
        <v>38</v>
      </c>
      <c r="E35" s="72">
        <f>E28+E34</f>
        <v>0</v>
      </c>
    </row>
    <row r="36" spans="1:5" ht="27" customHeight="1" x14ac:dyDescent="0.25"/>
    <row r="42" spans="1:5" ht="24" customHeight="1" x14ac:dyDescent="0.25"/>
    <row r="44" spans="1:5" ht="10.5" customHeight="1" x14ac:dyDescent="0.25"/>
  </sheetData>
  <sheetProtection algorithmName="SHA-512" hashValue="1bprF+p2dZrzeLaYiUSN58FozE/XeaZhsoclaz7tN9dJmR68a1Phu31FoRWkKYaIa0NCkT5IcK8wCI0KtrqDWw==" saltValue="Gv3rwlz6ssbI4hV/jkQ1ow==" spinCount="100000" sheet="1" objects="1" scenarios="1"/>
  <protectedRanges>
    <protectedRange sqref="C17 C8:C15" name="Bereich1"/>
  </protectedRanges>
  <mergeCells count="4">
    <mergeCell ref="A23:E23"/>
    <mergeCell ref="B21:E21"/>
    <mergeCell ref="A29:E29"/>
    <mergeCell ref="A1:E1"/>
  </mergeCells>
  <phoneticPr fontId="4" type="noConversion"/>
  <pageMargins left="0.7" right="0.7" top="0.78740157499999996" bottom="0.78740157499999996" header="0.3" footer="0.3"/>
  <pageSetup paperSize="9" scale="65"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2025-10-19T21:45:59Z</dcterms:created>
  <dcterms:modified xsi:type="dcterms:W3CDTF">2026-07-29T15:23:43Z</dcterms:modified>
</cp:coreProperties>
</file>